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opelkova\Desktop\"/>
    </mc:Choice>
  </mc:AlternateContent>
  <xr:revisionPtr revIDLastSave="0" documentId="13_ncr:1_{3CF1D2AC-BE72-45DB-88AD-F7E46F96F2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II RO ZM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2" i="18" l="1"/>
  <c r="O140" i="18"/>
  <c r="O106" i="18"/>
</calcChain>
</file>

<file path=xl/sharedStrings.xml><?xml version="1.0" encoding="utf-8"?>
<sst xmlns="http://schemas.openxmlformats.org/spreadsheetml/2006/main" count="502" uniqueCount="236">
  <si>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</si>
  <si>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</si>
  <si>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</si>
  <si>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</si>
  <si>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</si>
  <si>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</si>
  <si>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</si>
  <si>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</si>
  <si>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</si>
  <si>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Dotace</t>
  </si>
  <si>
    <t>Jednotka sboru dobrovolných hasičů obce</t>
  </si>
  <si>
    <t>0001042000000</t>
  </si>
  <si>
    <t xml:space="preserve">drobný dlouhodobý hmotný majetek </t>
  </si>
  <si>
    <t>materiál</t>
  </si>
  <si>
    <t>Dotace pro JSDH od kraje</t>
  </si>
  <si>
    <t>Rozvoj města</t>
  </si>
  <si>
    <t>0001021000000</t>
  </si>
  <si>
    <t>rekonstrukce KZM - DDHM</t>
  </si>
  <si>
    <t>kulturní dům - projekty, studie, analýzy</t>
  </si>
  <si>
    <t>PHM</t>
  </si>
  <si>
    <t>Kancelář tajemníka</t>
  </si>
  <si>
    <t>0001032000000</t>
  </si>
  <si>
    <t>tiskoviny, knihy</t>
  </si>
  <si>
    <t>1.</t>
  </si>
  <si>
    <t>2.</t>
  </si>
  <si>
    <t>3.</t>
  </si>
  <si>
    <t>4.</t>
  </si>
  <si>
    <t>Příloha 6A</t>
  </si>
  <si>
    <t>5.</t>
  </si>
  <si>
    <t xml:space="preserve">Kancelář starosty </t>
  </si>
  <si>
    <t>0001041000000</t>
  </si>
  <si>
    <t>Místní informační systém - služby</t>
  </si>
  <si>
    <t>ochranné pomůcky</t>
  </si>
  <si>
    <t>ZM - konec roku</t>
  </si>
  <si>
    <t>opravy a udržování</t>
  </si>
  <si>
    <t>Odbor strategického a projektového řízení</t>
  </si>
  <si>
    <t>0001029000000</t>
  </si>
  <si>
    <t>studie, projekty-investiční ( hasičská zbrojnice, projekty na úpravu zeleně, centrální park atd.)</t>
  </si>
  <si>
    <t>projektová dokumentace - neinvestiční</t>
  </si>
  <si>
    <t>Asistence pro sčítací komisaře - dotace</t>
  </si>
  <si>
    <t>kompenzační bonus</t>
  </si>
  <si>
    <t xml:space="preserve">činnost odborného lesního hospodáře </t>
  </si>
  <si>
    <t>Příspěvek na pěstounskou péčei</t>
  </si>
  <si>
    <t>přestupková agenda obcím</t>
  </si>
  <si>
    <t>Skleněná popelnice</t>
  </si>
  <si>
    <t>výkon agendy Měpol</t>
  </si>
  <si>
    <t>Neinvestiční dotace na odměny strážníků MěPol</t>
  </si>
  <si>
    <t>Dotace pro JSDH - na vybavení</t>
  </si>
  <si>
    <t>Dotace v oblasti sociálně právní ochrany dětí</t>
  </si>
  <si>
    <t>dotace na okna ZŠ - Karla Jeřábka</t>
  </si>
  <si>
    <t>Efekt - 1.etapa</t>
  </si>
  <si>
    <t>převod z rozpočtových účtů -fond reprezentace</t>
  </si>
  <si>
    <t>Dotace na posílení strategického řízení města-neinv EU</t>
  </si>
  <si>
    <t>Dotace na posílení strategického řízení města neinv.-SR</t>
  </si>
  <si>
    <t xml:space="preserve">Ekonomický odbor  </t>
  </si>
  <si>
    <t>0001001000000</t>
  </si>
  <si>
    <t>příspěvek do fondu reprezentace-konsolidace</t>
  </si>
  <si>
    <t>VO - Investice - Efekt II</t>
  </si>
  <si>
    <t>Mzdy a personalistika</t>
  </si>
  <si>
    <t>0001033000000</t>
  </si>
  <si>
    <t xml:space="preserve">mzdy MěPol </t>
  </si>
  <si>
    <t>mzdy MěPol - sociální pojištění z celk. mezd</t>
  </si>
  <si>
    <t>mzdy MěPol - zdravotní pojištění z celk. mezd</t>
  </si>
  <si>
    <t>0001036000000</t>
  </si>
  <si>
    <t>refundace mezd</t>
  </si>
  <si>
    <t>ostatní osobní výdaje</t>
  </si>
  <si>
    <t>mzdy zaměstnanci MěÚ</t>
  </si>
  <si>
    <t>sociální poj. zaměstanci MěÚ</t>
  </si>
  <si>
    <t>zdravotní poj. zaměstnanci Měú</t>
  </si>
  <si>
    <t>mzdy dělnické profese</t>
  </si>
  <si>
    <t>sociální poj. Dělnické profese</t>
  </si>
  <si>
    <t>zdravotní poj. Dělnické profese</t>
  </si>
  <si>
    <t>kancelářské potřeby</t>
  </si>
  <si>
    <t>DDHM - volby</t>
  </si>
  <si>
    <t>poštovné</t>
  </si>
  <si>
    <t>služby</t>
  </si>
  <si>
    <t>Volby do poslanecké sněmovny</t>
  </si>
  <si>
    <t>0001051000000</t>
  </si>
  <si>
    <t>Vratka dotaceMŠ Sluníčko -ESF</t>
  </si>
  <si>
    <t>Vratka dotaceMŠ Sluníčko -SR</t>
  </si>
  <si>
    <t>Vratka dotace ZŠ a MŠ Školní</t>
  </si>
  <si>
    <t xml:space="preserve">Školství  </t>
  </si>
  <si>
    <t>služby telekomunikací a radiokomunikací</t>
  </si>
  <si>
    <t>školení</t>
  </si>
  <si>
    <t xml:space="preserve">služby    </t>
  </si>
  <si>
    <t>ochranné pomůcky-dotace</t>
  </si>
  <si>
    <t>rezerva</t>
  </si>
  <si>
    <t>Terénní práce</t>
  </si>
  <si>
    <t>0001085000000</t>
  </si>
  <si>
    <t>sociální pojištění z dotace</t>
  </si>
  <si>
    <t>zdravotní pojištění z dotace</t>
  </si>
  <si>
    <t>zákonné úrazové pojištění</t>
  </si>
  <si>
    <t>školení, supervize</t>
  </si>
  <si>
    <t>telefony</t>
  </si>
  <si>
    <t>nákup materiálu</t>
  </si>
  <si>
    <t>mzdy</t>
  </si>
  <si>
    <t>sociální pojištění</t>
  </si>
  <si>
    <t xml:space="preserve">zdravotní pojištění </t>
  </si>
  <si>
    <t>0001086000000</t>
  </si>
  <si>
    <t>mzdové prostředky</t>
  </si>
  <si>
    <t>sociální pojištění 25%</t>
  </si>
  <si>
    <t>zdravotní pojištění 9%</t>
  </si>
  <si>
    <t>DDHM - PC tiskárny, telefony</t>
  </si>
  <si>
    <t>cestovné</t>
  </si>
  <si>
    <t>poradenství, supervize</t>
  </si>
  <si>
    <t>odborné služby (psycholog, terapeut, doučování, hlídaní dětí)</t>
  </si>
  <si>
    <t>školení osob pečujících/v evidenci</t>
  </si>
  <si>
    <t>opravy</t>
  </si>
  <si>
    <t>splátka leasingu - Auto</t>
  </si>
  <si>
    <t>voda</t>
  </si>
  <si>
    <t>teplo</t>
  </si>
  <si>
    <t>elektřina</t>
  </si>
  <si>
    <t>pobytové služby (tábory, soustředění, školav přírodě, výcviky)</t>
  </si>
  <si>
    <t>Státní příspěvek na sociální práce</t>
  </si>
  <si>
    <t>0001089000000</t>
  </si>
  <si>
    <t>supervize</t>
  </si>
  <si>
    <t>zdravotní pojištění</t>
  </si>
  <si>
    <t>zákonné zdravotní pojištění</t>
  </si>
  <si>
    <t>nákup služeb - testy a očkování COVID 19</t>
  </si>
  <si>
    <t>Pěstounská péče</t>
  </si>
  <si>
    <t>převod z rozpočtových účtů -fond FRB</t>
  </si>
  <si>
    <t>převod vlastním rozpočtovým účtům FRB-konsolidace</t>
  </si>
  <si>
    <t>6.</t>
  </si>
  <si>
    <t>7.</t>
  </si>
  <si>
    <t>8.</t>
  </si>
  <si>
    <t>Snížení energetické náročnosti 1.ZŠ</t>
  </si>
  <si>
    <t>9.</t>
  </si>
  <si>
    <t>Snížení energetické náročnosti 1.ZŠ - dotační podíl</t>
  </si>
  <si>
    <t>Dotace v oblasti sociálně právní ochrany dětí (OSPOD)</t>
  </si>
  <si>
    <t>hrubé mzdy</t>
  </si>
  <si>
    <t>náhrady za PN</t>
  </si>
  <si>
    <t>odborná literatura, knih, tisk</t>
  </si>
  <si>
    <t>nákup vybavení</t>
  </si>
  <si>
    <t>0001087000000</t>
  </si>
  <si>
    <t>kancelářské potřeby (tonery, papíry)</t>
  </si>
  <si>
    <t>plyn</t>
  </si>
  <si>
    <t>školení a vzdělávání</t>
  </si>
  <si>
    <t>lékařské posudky pro OSPOD</t>
  </si>
  <si>
    <t>tlumočnické a překladatelské služby,poradenství, supervize</t>
  </si>
  <si>
    <t>Auto - leasing</t>
  </si>
  <si>
    <t>pojištění auta leasing</t>
  </si>
  <si>
    <t>vratka dotace OSPOD 2020</t>
  </si>
  <si>
    <t>dárky dětem do DD</t>
  </si>
  <si>
    <t>0001029400000</t>
  </si>
  <si>
    <t>mzdové výdaje PN - EU</t>
  </si>
  <si>
    <t>mzdové výdaje PN - SR</t>
  </si>
  <si>
    <t>mzdové výdaje PN - VL</t>
  </si>
  <si>
    <t>sociální pojištění PN - EU</t>
  </si>
  <si>
    <t>sociální pojištění PN - SR</t>
  </si>
  <si>
    <t>sociální pojištění PN - VL</t>
  </si>
  <si>
    <t>zdravotní pojištění PN - EU</t>
  </si>
  <si>
    <t>zdravotní pojištění PN - SR</t>
  </si>
  <si>
    <t>zdravotní pojištění PN - VL</t>
  </si>
  <si>
    <t>dohody PN - EU</t>
  </si>
  <si>
    <t>dohody PN - SR</t>
  </si>
  <si>
    <t>dohody PN - VL</t>
  </si>
  <si>
    <t>služby vzdělávání - PN - EU</t>
  </si>
  <si>
    <t>služby vzdělávání - PN - SR</t>
  </si>
  <si>
    <t>služby vzdělávání - PN - VL</t>
  </si>
  <si>
    <t>služby PN - EU</t>
  </si>
  <si>
    <t>služby PN - SR</t>
  </si>
  <si>
    <t>služby PN - VL</t>
  </si>
  <si>
    <t>investice PN - EU</t>
  </si>
  <si>
    <t>investice PN - SR</t>
  </si>
  <si>
    <t>investice PN - VL</t>
  </si>
  <si>
    <t>mzdové výdaje NN - EU</t>
  </si>
  <si>
    <t>mzdové výdaje NN - SR</t>
  </si>
  <si>
    <t>mzdové výdaje NN - VL</t>
  </si>
  <si>
    <t>sociální pojištění NN - EU</t>
  </si>
  <si>
    <t>sociální pojištění NN - SR</t>
  </si>
  <si>
    <t>sociální pojištění NN - VL</t>
  </si>
  <si>
    <t>zdravotní pojištění NN - EU</t>
  </si>
  <si>
    <t>zdravotní pojištění NN - SR</t>
  </si>
  <si>
    <t>zdravotní pojištění NN - VL</t>
  </si>
  <si>
    <t>cestovné NN - EU</t>
  </si>
  <si>
    <t>cestovné NN - SR</t>
  </si>
  <si>
    <t>cestovné NN - VL</t>
  </si>
  <si>
    <t>občerstvení NN - EU</t>
  </si>
  <si>
    <t>občerstvení NN - SR</t>
  </si>
  <si>
    <t>občerstvení NN - VL</t>
  </si>
  <si>
    <t>kancelářský materiál NN - EU</t>
  </si>
  <si>
    <t>kancelářský materiál NN - SR</t>
  </si>
  <si>
    <t>kancelářský materiál NN - VL</t>
  </si>
  <si>
    <t>konzultační, poradenská činnost NN - EU</t>
  </si>
  <si>
    <t>konzultační, poradenská činnost NN - SR</t>
  </si>
  <si>
    <t>konzultační, poradenská činnost NN - VL</t>
  </si>
  <si>
    <t>služby - ostatní NN - EU</t>
  </si>
  <si>
    <t>služby - ostatní NN - SR</t>
  </si>
  <si>
    <t>služby - ostatní NN - VL</t>
  </si>
  <si>
    <t>Stroje, přístroje a zařízení - EU</t>
  </si>
  <si>
    <t>Stroje, přístroje a zařízení - SR</t>
  </si>
  <si>
    <t>Stroje, přístroje a zařízení - VL</t>
  </si>
  <si>
    <t>106100000</t>
  </si>
  <si>
    <t>15974</t>
  </si>
  <si>
    <t>poštovné, poštovní služby</t>
  </si>
  <si>
    <t>nákup drobného dlouhodobého hmotného majetku</t>
  </si>
  <si>
    <t xml:space="preserve">mzdové prostředky - zaměstnanci MěÚ </t>
  </si>
  <si>
    <t xml:space="preserve">sociální pojištění  - zaměstanci. MěÚ </t>
  </si>
  <si>
    <t xml:space="preserve">zdravotní pojištění -  zaměstnanci MěÚ </t>
  </si>
  <si>
    <t xml:space="preserve">mzdové prostředky na odměny  - zaměstnanci MěÚ </t>
  </si>
  <si>
    <t xml:space="preserve">sociální pojištění na odměny  - zaměstanci. MěÚ </t>
  </si>
  <si>
    <t xml:space="preserve">zdravotní pojištění na odměny -  zaměstnanci MěÚ </t>
  </si>
  <si>
    <t>Financování</t>
  </si>
  <si>
    <t>0003002000000</t>
  </si>
  <si>
    <t xml:space="preserve">převody zůstatku účtu Fondu reprezentace </t>
  </si>
  <si>
    <t>kovošrot</t>
  </si>
  <si>
    <t>daň z hazardních her</t>
  </si>
  <si>
    <t>nájemné kanalizace</t>
  </si>
  <si>
    <t>ASEKOL s.r.o., -neinvestiční dar</t>
  </si>
  <si>
    <t>náhrady sociální odbor</t>
  </si>
  <si>
    <t>náhrada za komunikaci Riegrova</t>
  </si>
  <si>
    <t>dar obcím postižených povodní</t>
  </si>
  <si>
    <t>zj35</t>
  </si>
  <si>
    <t>zj026</t>
  </si>
  <si>
    <t>dar obcím postižených hurikánem</t>
  </si>
  <si>
    <t>0003003000000</t>
  </si>
  <si>
    <t>splátka úvěru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</si>
  <si>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</si>
  <si>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</si>
  <si>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</si>
  <si>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</si>
  <si>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</si>
  <si>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</si>
  <si>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</si>
  <si>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</si>
  <si>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</si>
  <si>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</si>
  <si>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</si>
  <si>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Dotace na posílení strategického řízení města</t>
  </si>
  <si>
    <t>21.</t>
  </si>
  <si>
    <t>22.</t>
  </si>
  <si>
    <t>23.</t>
  </si>
  <si>
    <t>Daňové příjmy</t>
  </si>
  <si>
    <t>24.</t>
  </si>
  <si>
    <t>25.</t>
  </si>
  <si>
    <t>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</si>
</sst>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0"/>
    <numFmt numFmtId="165" formatCode="#,##0.000"/>
    <numFmt numFmtId="166" formatCode="#,##0.000000"/>
    <numFmt numFmtId="167" formatCode="#,##0.00000"/>
    <numFmt numFmtId="169" formatCode="0.000000"/>
    <numFmt numFmtId="170" formatCode="#,##0.0000000"/>
    <numFmt numFmtId="171" formatCode="#,##0.00000\ _K_č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</font>
    <font>
      <b/>
      <sz val="8"/>
      <name val="Arial CE"/>
      <charset val="238"/>
    </font>
    <font>
      <sz val="8"/>
      <name val="Arial CE"/>
      <charset val="238"/>
    </font>
    <font>
      <b/>
      <i/>
      <sz val="8"/>
      <name val="Arial ce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68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Fill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/>
    </xf>
    <xf numFmtId="0" fontId="7" fillId="0" borderId="4" xfId="0" applyFont="1" applyBorder="1"/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 applyProtection="1">
      <alignment horizontal="left" vertical="center"/>
    </xf>
    <xf numFmtId="3" fontId="3" fillId="0" borderId="4" xfId="0" applyNumberFormat="1" applyFont="1" applyBorder="1" applyAlignment="1">
      <alignment horizontal="center"/>
    </xf>
    <xf numFmtId="0" fontId="3" fillId="0" borderId="4" xfId="0" applyFont="1" applyFill="1" applyBorder="1" applyAlignment="1" applyProtection="1">
      <alignment horizontal="left" vertical="center"/>
    </xf>
    <xf numFmtId="3" fontId="8" fillId="0" borderId="4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0" fontId="9" fillId="0" borderId="4" xfId="0" applyFont="1" applyFill="1" applyBorder="1" applyAlignment="1">
      <alignment horizontal="left" vertical="center"/>
    </xf>
    <xf numFmtId="167" fontId="3" fillId="0" borderId="4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 vertical="center"/>
    </xf>
    <xf numFmtId="0" fontId="16" fillId="0" borderId="4" xfId="0" applyFont="1" applyFill="1" applyBorder="1" applyAlignment="1">
      <alignment vertical="center"/>
    </xf>
    <xf numFmtId="49" fontId="16" fillId="0" borderId="4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 applyProtection="1">
      <alignment horizontal="left" vertical="center"/>
    </xf>
    <xf numFmtId="166" fontId="8" fillId="0" borderId="4" xfId="0" applyNumberFormat="1" applyFont="1" applyBorder="1" applyAlignment="1">
      <alignment horizontal="center"/>
    </xf>
    <xf numFmtId="3" fontId="3" fillId="0" borderId="4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 vertical="center"/>
    </xf>
    <xf numFmtId="3" fontId="16" fillId="0" borderId="4" xfId="0" applyNumberFormat="1" applyFont="1" applyFill="1" applyBorder="1" applyAlignment="1" applyProtection="1">
      <alignment vertical="center"/>
    </xf>
    <xf numFmtId="169" fontId="20" fillId="0" borderId="4" xfId="0" applyNumberFormat="1" applyFont="1" applyFill="1" applyBorder="1" applyAlignment="1">
      <alignment horizontal="center"/>
    </xf>
    <xf numFmtId="169" fontId="7" fillId="0" borderId="4" xfId="0" applyNumberFormat="1" applyFont="1" applyBorder="1"/>
    <xf numFmtId="169" fontId="8" fillId="0" borderId="4" xfId="0" applyNumberFormat="1" applyFont="1" applyBorder="1" applyAlignment="1">
      <alignment horizontal="center" vertical="center" wrapText="1"/>
    </xf>
    <xf numFmtId="169" fontId="8" fillId="0" borderId="4" xfId="0" applyNumberFormat="1" applyFont="1" applyBorder="1" applyAlignment="1">
      <alignment horizontal="center"/>
    </xf>
    <xf numFmtId="170" fontId="3" fillId="0" borderId="4" xfId="0" applyNumberFormat="1" applyFont="1" applyBorder="1" applyAlignment="1">
      <alignment horizontal="center"/>
    </xf>
    <xf numFmtId="3" fontId="10" fillId="0" borderId="4" xfId="0" applyNumberFormat="1" applyFont="1" applyFill="1" applyBorder="1" applyAlignment="1" applyProtection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67" fontId="8" fillId="0" borderId="4" xfId="0" applyNumberFormat="1" applyFont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4" xfId="6" applyFont="1" applyFill="1" applyBorder="1" applyAlignment="1">
      <alignment vertical="center"/>
    </xf>
    <xf numFmtId="0" fontId="3" fillId="0" borderId="4" xfId="6" applyFont="1" applyFill="1" applyBorder="1"/>
    <xf numFmtId="49" fontId="9" fillId="0" borderId="4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4" xfId="0" applyFont="1" applyBorder="1"/>
    <xf numFmtId="0" fontId="2" fillId="0" borderId="4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12" fillId="0" borderId="4" xfId="0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 applyProtection="1">
      <alignment horizontal="center" vertical="center"/>
    </xf>
    <xf numFmtId="0" fontId="17" fillId="0" borderId="4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center" vertical="center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8" fillId="2" borderId="4" xfId="0" applyFont="1" applyFill="1" applyBorder="1" applyAlignment="1">
      <alignment horizontal="center" vertical="center" wrapText="1"/>
    </xf>
    <xf numFmtId="171" fontId="3" fillId="0" borderId="4" xfId="0" applyNumberFormat="1" applyFont="1" applyBorder="1" applyAlignment="1">
      <alignment horizontal="center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5"/>
  <sheetViews>
    <sheetView tabSelected="1" topLeftCell="G322" workbookViewId="0">
      <selection activeCell="O87" sqref="O87:O89"/>
    </sheetView>
  </sheetViews>
  <sheetFormatPr defaultColWidth="9.109375" defaultRowHeight="13.8" x14ac:dyDescent="0.25"/>
  <cols>
    <col min="1" max="1" width="7.44140625" style="14" customWidth="1"/>
    <col min="2" max="2" width="9.33203125" style="14" customWidth="1"/>
    <col min="3" max="3" width="7.33203125" style="14" customWidth="1"/>
    <col min="4" max="4" width="13.44140625" style="14" customWidth="1"/>
    <col min="5" max="5" width="0" style="14" hidden="1" customWidth="1"/>
    <col min="6" max="6" width="58.88671875" style="14" customWidth="1"/>
    <col min="7" max="7" width="13.88671875" style="15" bestFit="1" customWidth="1"/>
    <col min="8" max="8" width="15.109375" style="16" customWidth="1"/>
    <col min="9" max="9" width="10.33203125" style="14" bestFit="1" customWidth="1"/>
    <col min="10" max="11" width="9.109375" style="14"/>
    <col min="12" max="12" width="11.33203125" style="14" customWidth="1"/>
    <col min="13" max="13" width="12.44140625" style="14" customWidth="1"/>
    <col min="14" max="14" width="60.5546875" style="14" customWidth="1"/>
    <col min="15" max="15" width="14.6640625" style="7" customWidth="1"/>
    <col min="16" max="16384" width="9.109375" style="14"/>
  </cols>
  <sheetData>
    <row r="1" spans="1:15" s="10" customFormat="1" ht="21" x14ac:dyDescent="0.4">
      <c r="A1" s="10" t="s">
        <v>33</v>
      </c>
      <c r="G1" s="6"/>
      <c r="H1" s="11"/>
      <c r="O1" s="6"/>
    </row>
    <row r="2" spans="1:15" s="10" customFormat="1" ht="21" x14ac:dyDescent="0.4">
      <c r="A2" s="10" t="s">
        <v>27</v>
      </c>
      <c r="G2" s="6"/>
      <c r="H2" s="11"/>
      <c r="O2" s="6"/>
    </row>
    <row r="3" spans="1:15" s="12" customFormat="1" ht="14.4" thickBot="1" x14ac:dyDescent="0.3">
      <c r="G3" s="7"/>
      <c r="H3" s="13"/>
      <c r="O3" s="7"/>
    </row>
    <row r="4" spans="1:15" s="12" customFormat="1" ht="14.4" thickBot="1" x14ac:dyDescent="0.3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9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9" spans="1:15" x14ac:dyDescent="0.25">
      <c r="A9" s="57" t="s">
        <v>9</v>
      </c>
      <c r="B9" s="57"/>
      <c r="C9" s="57"/>
      <c r="D9" s="57"/>
      <c r="E9" s="57"/>
      <c r="F9" s="57"/>
      <c r="G9" s="57"/>
      <c r="H9" s="58" t="s">
        <v>23</v>
      </c>
      <c r="I9" s="61" t="s">
        <v>10</v>
      </c>
      <c r="J9" s="61"/>
      <c r="K9" s="61"/>
      <c r="L9" s="61"/>
      <c r="M9" s="61"/>
      <c r="N9" s="61"/>
      <c r="O9" s="61"/>
    </row>
    <row r="10" spans="1:15" x14ac:dyDescent="0.25">
      <c r="A10" s="18"/>
      <c r="B10" s="19">
        <v>4116</v>
      </c>
      <c r="C10" s="19">
        <v>603</v>
      </c>
      <c r="D10" s="19">
        <v>14004</v>
      </c>
      <c r="E10" s="20"/>
      <c r="F10" s="21" t="s">
        <v>14</v>
      </c>
      <c r="G10" s="17">
        <v>35.119</v>
      </c>
      <c r="H10" s="58"/>
      <c r="I10" s="19">
        <v>5512</v>
      </c>
      <c r="J10" s="19">
        <v>5137</v>
      </c>
      <c r="K10" s="19">
        <v>603</v>
      </c>
      <c r="L10" s="19">
        <v>14004</v>
      </c>
      <c r="M10" s="20" t="s">
        <v>11</v>
      </c>
      <c r="N10" s="21" t="s">
        <v>12</v>
      </c>
      <c r="O10" s="25">
        <v>16</v>
      </c>
    </row>
    <row r="11" spans="1:15" x14ac:dyDescent="0.25">
      <c r="A11" s="18"/>
      <c r="B11" s="18"/>
      <c r="C11" s="18"/>
      <c r="D11" s="18"/>
      <c r="E11" s="18"/>
      <c r="F11" s="18"/>
      <c r="G11" s="24"/>
      <c r="H11" s="58"/>
      <c r="I11" s="19">
        <v>5512</v>
      </c>
      <c r="J11" s="19">
        <v>5139</v>
      </c>
      <c r="K11" s="19">
        <v>603</v>
      </c>
      <c r="L11" s="19">
        <v>14004</v>
      </c>
      <c r="M11" s="20" t="s">
        <v>11</v>
      </c>
      <c r="N11" s="21" t="s">
        <v>13</v>
      </c>
      <c r="O11" s="25">
        <v>2.9</v>
      </c>
    </row>
    <row r="12" spans="1:15" x14ac:dyDescent="0.25">
      <c r="A12" s="18"/>
      <c r="B12" s="18"/>
      <c r="C12" s="18"/>
      <c r="D12" s="18"/>
      <c r="E12" s="18"/>
      <c r="F12" s="18"/>
      <c r="G12" s="24"/>
      <c r="H12" s="58"/>
      <c r="I12" s="19">
        <v>5512</v>
      </c>
      <c r="J12" s="19">
        <v>5132</v>
      </c>
      <c r="K12" s="19">
        <v>603</v>
      </c>
      <c r="L12" s="19">
        <v>14004</v>
      </c>
      <c r="M12" s="20" t="s">
        <v>11</v>
      </c>
      <c r="N12" s="21" t="s">
        <v>32</v>
      </c>
      <c r="O12" s="25">
        <v>16.219000000000001</v>
      </c>
    </row>
    <row r="15" spans="1:15" x14ac:dyDescent="0.25">
      <c r="H15" s="58" t="s">
        <v>24</v>
      </c>
      <c r="I15" s="55" t="s">
        <v>15</v>
      </c>
      <c r="J15" s="55"/>
      <c r="K15" s="55"/>
      <c r="L15" s="55"/>
      <c r="M15" s="55"/>
      <c r="N15" s="55"/>
      <c r="O15" s="55"/>
    </row>
    <row r="16" spans="1:15" x14ac:dyDescent="0.25">
      <c r="H16" s="58"/>
      <c r="I16" s="19">
        <v>3322</v>
      </c>
      <c r="J16" s="19">
        <v>5171</v>
      </c>
      <c r="K16" s="19">
        <v>315</v>
      </c>
      <c r="L16" s="19"/>
      <c r="M16" s="20" t="s">
        <v>16</v>
      </c>
      <c r="N16" s="21" t="s">
        <v>17</v>
      </c>
      <c r="O16" s="67">
        <v>506.298</v>
      </c>
    </row>
    <row r="17" spans="8:15" x14ac:dyDescent="0.25">
      <c r="H17" s="58"/>
      <c r="I17" s="55" t="s">
        <v>54</v>
      </c>
      <c r="J17" s="55"/>
      <c r="K17" s="55"/>
      <c r="L17" s="55"/>
      <c r="M17" s="55"/>
      <c r="N17" s="55"/>
      <c r="O17" s="55"/>
    </row>
    <row r="18" spans="8:15" x14ac:dyDescent="0.25">
      <c r="H18" s="58"/>
      <c r="I18" s="19">
        <v>6171</v>
      </c>
      <c r="J18" s="19">
        <v>5901</v>
      </c>
      <c r="K18" s="19">
        <v>1</v>
      </c>
      <c r="L18" s="19"/>
      <c r="M18" s="20" t="s">
        <v>55</v>
      </c>
      <c r="N18" s="27" t="s">
        <v>86</v>
      </c>
      <c r="O18" s="28">
        <v>-506.298</v>
      </c>
    </row>
    <row r="22" spans="8:15" x14ac:dyDescent="0.25">
      <c r="H22" s="58" t="s">
        <v>25</v>
      </c>
      <c r="I22" s="61" t="s">
        <v>29</v>
      </c>
      <c r="J22" s="61"/>
      <c r="K22" s="61"/>
      <c r="L22" s="61"/>
      <c r="M22" s="61"/>
      <c r="N22" s="61"/>
      <c r="O22" s="61"/>
    </row>
    <row r="23" spans="8:15" x14ac:dyDescent="0.25">
      <c r="H23" s="58"/>
      <c r="I23" s="19">
        <v>3341</v>
      </c>
      <c r="J23" s="19">
        <v>5169</v>
      </c>
      <c r="K23" s="19">
        <v>660</v>
      </c>
      <c r="L23" s="19"/>
      <c r="M23" s="20" t="s">
        <v>30</v>
      </c>
      <c r="N23" s="21" t="s">
        <v>31</v>
      </c>
      <c r="O23" s="37">
        <v>-5</v>
      </c>
    </row>
    <row r="24" spans="8:15" x14ac:dyDescent="0.25">
      <c r="H24" s="58"/>
      <c r="I24" s="19">
        <v>3341</v>
      </c>
      <c r="J24" s="19">
        <v>5171</v>
      </c>
      <c r="K24" s="19">
        <v>660</v>
      </c>
      <c r="L24" s="19"/>
      <c r="M24" s="20" t="s">
        <v>30</v>
      </c>
      <c r="N24" s="21" t="s">
        <v>31</v>
      </c>
      <c r="O24" s="22">
        <v>5</v>
      </c>
    </row>
    <row r="28" spans="8:15" x14ac:dyDescent="0.25">
      <c r="H28" s="58" t="s">
        <v>26</v>
      </c>
      <c r="I28" s="59" t="s">
        <v>35</v>
      </c>
      <c r="J28" s="59"/>
      <c r="K28" s="59"/>
      <c r="L28" s="59"/>
      <c r="M28" s="59"/>
      <c r="N28" s="59"/>
      <c r="O28" s="59"/>
    </row>
    <row r="29" spans="8:15" x14ac:dyDescent="0.25">
      <c r="H29" s="58"/>
      <c r="I29" s="19">
        <v>3639</v>
      </c>
      <c r="J29" s="19">
        <v>6121</v>
      </c>
      <c r="K29" s="19">
        <v>2301</v>
      </c>
      <c r="L29" s="19"/>
      <c r="M29" s="38" t="s">
        <v>36</v>
      </c>
      <c r="N29" s="39" t="s">
        <v>37</v>
      </c>
      <c r="O29" s="22">
        <v>-72</v>
      </c>
    </row>
    <row r="30" spans="8:15" x14ac:dyDescent="0.25">
      <c r="H30" s="58"/>
      <c r="I30" s="19">
        <v>3639</v>
      </c>
      <c r="J30" s="19">
        <v>5169</v>
      </c>
      <c r="K30" s="19">
        <v>2302</v>
      </c>
      <c r="L30" s="19"/>
      <c r="M30" s="38" t="s">
        <v>36</v>
      </c>
      <c r="N30" s="39" t="s">
        <v>38</v>
      </c>
      <c r="O30" s="22">
        <v>72</v>
      </c>
    </row>
    <row r="33" spans="1:15" x14ac:dyDescent="0.25">
      <c r="H33" s="58" t="s">
        <v>28</v>
      </c>
      <c r="I33" s="55" t="s">
        <v>15</v>
      </c>
      <c r="J33" s="55"/>
      <c r="K33" s="55"/>
      <c r="L33" s="55"/>
      <c r="M33" s="55"/>
      <c r="N33" s="55"/>
      <c r="O33" s="55"/>
    </row>
    <row r="34" spans="1:15" x14ac:dyDescent="0.25">
      <c r="H34" s="58"/>
      <c r="I34" s="19">
        <v>3392</v>
      </c>
      <c r="J34" s="19">
        <v>5137</v>
      </c>
      <c r="K34" s="19">
        <v>923</v>
      </c>
      <c r="L34" s="19"/>
      <c r="M34" s="20" t="s">
        <v>16</v>
      </c>
      <c r="N34" s="21" t="s">
        <v>17</v>
      </c>
      <c r="O34" s="22">
        <v>-2</v>
      </c>
    </row>
    <row r="35" spans="1:15" x14ac:dyDescent="0.25">
      <c r="H35" s="58"/>
      <c r="I35" s="19">
        <v>3392</v>
      </c>
      <c r="J35" s="19">
        <v>5166</v>
      </c>
      <c r="K35" s="19">
        <v>923</v>
      </c>
      <c r="L35" s="19"/>
      <c r="M35" s="20" t="s">
        <v>16</v>
      </c>
      <c r="N35" s="21" t="s">
        <v>18</v>
      </c>
      <c r="O35" s="22">
        <v>2</v>
      </c>
    </row>
    <row r="42" spans="1:15" x14ac:dyDescent="0.25">
      <c r="A42" s="57" t="s">
        <v>9</v>
      </c>
      <c r="B42" s="57"/>
      <c r="C42" s="57"/>
      <c r="D42" s="57"/>
      <c r="E42" s="57"/>
      <c r="F42" s="57"/>
      <c r="G42" s="57"/>
      <c r="H42" s="58" t="s">
        <v>122</v>
      </c>
      <c r="I42" s="55" t="s">
        <v>54</v>
      </c>
      <c r="J42" s="55"/>
      <c r="K42" s="55"/>
      <c r="L42" s="55"/>
      <c r="M42" s="55"/>
      <c r="N42" s="55"/>
      <c r="O42" s="55"/>
    </row>
    <row r="43" spans="1:15" x14ac:dyDescent="0.25">
      <c r="A43" s="18"/>
      <c r="B43" s="19">
        <v>4111</v>
      </c>
      <c r="C43" s="19"/>
      <c r="D43" s="19">
        <v>98033</v>
      </c>
      <c r="E43" s="20"/>
      <c r="F43" s="21" t="s">
        <v>39</v>
      </c>
      <c r="G43" s="40">
        <v>-10.5</v>
      </c>
      <c r="H43" s="58"/>
      <c r="I43" s="19">
        <v>6171</v>
      </c>
      <c r="J43" s="19">
        <v>5901</v>
      </c>
      <c r="K43" s="19">
        <v>1</v>
      </c>
      <c r="L43" s="19"/>
      <c r="M43" s="20" t="s">
        <v>55</v>
      </c>
      <c r="N43" s="27" t="s">
        <v>86</v>
      </c>
      <c r="O43" s="28">
        <v>-2864.1712499999999</v>
      </c>
    </row>
    <row r="44" spans="1:15" x14ac:dyDescent="0.25">
      <c r="A44" s="18"/>
      <c r="B44" s="19">
        <v>4111</v>
      </c>
      <c r="C44" s="19"/>
      <c r="D44" s="19">
        <v>98037</v>
      </c>
      <c r="E44" s="20"/>
      <c r="F44" s="21" t="s">
        <v>40</v>
      </c>
      <c r="G44" s="40">
        <v>2430.4973</v>
      </c>
      <c r="H44" s="58"/>
      <c r="I44" s="41"/>
      <c r="J44" s="18"/>
      <c r="K44" s="18"/>
      <c r="L44" s="18"/>
      <c r="M44" s="18"/>
      <c r="N44" s="18"/>
      <c r="O44" s="22"/>
    </row>
    <row r="45" spans="1:15" x14ac:dyDescent="0.25">
      <c r="A45" s="18"/>
      <c r="B45" s="19">
        <v>4116</v>
      </c>
      <c r="C45" s="19"/>
      <c r="D45" s="19">
        <v>29008</v>
      </c>
      <c r="E45" s="20"/>
      <c r="F45" s="21" t="s">
        <v>41</v>
      </c>
      <c r="G45" s="42">
        <v>-842</v>
      </c>
      <c r="H45" s="58"/>
      <c r="I45" s="41"/>
      <c r="J45" s="18"/>
      <c r="K45" s="18"/>
      <c r="L45" s="18"/>
      <c r="M45" s="18"/>
      <c r="N45" s="18"/>
      <c r="O45" s="22"/>
    </row>
    <row r="46" spans="1:15" x14ac:dyDescent="0.25">
      <c r="A46" s="18"/>
      <c r="B46" s="18"/>
      <c r="C46" s="18"/>
      <c r="D46" s="18"/>
      <c r="E46" s="18"/>
      <c r="F46" s="18"/>
      <c r="G46" s="43">
        <v>0</v>
      </c>
      <c r="H46" s="58"/>
      <c r="I46" s="41"/>
      <c r="J46" s="18"/>
      <c r="K46" s="18"/>
      <c r="L46" s="18"/>
      <c r="M46" s="18"/>
      <c r="N46" s="18"/>
      <c r="O46" s="22"/>
    </row>
    <row r="47" spans="1:15" x14ac:dyDescent="0.25">
      <c r="A47" s="18"/>
      <c r="B47" s="19">
        <v>4121</v>
      </c>
      <c r="C47" s="19">
        <v>630</v>
      </c>
      <c r="D47" s="19"/>
      <c r="E47" s="20"/>
      <c r="F47" s="21" t="s">
        <v>43</v>
      </c>
      <c r="G47" s="42">
        <v>137.5</v>
      </c>
      <c r="H47" s="58"/>
      <c r="I47" s="41"/>
      <c r="J47" s="18"/>
      <c r="K47" s="18"/>
      <c r="L47" s="18"/>
      <c r="M47" s="18"/>
      <c r="N47" s="18"/>
      <c r="O47" s="22"/>
    </row>
    <row r="48" spans="1:15" x14ac:dyDescent="0.25">
      <c r="A48" s="18"/>
      <c r="B48" s="19">
        <v>4122</v>
      </c>
      <c r="C48" s="19">
        <v>364</v>
      </c>
      <c r="D48" s="19">
        <v>265</v>
      </c>
      <c r="E48" s="20"/>
      <c r="F48" s="21" t="s">
        <v>44</v>
      </c>
      <c r="G48" s="42">
        <v>-35</v>
      </c>
      <c r="H48" s="58"/>
      <c r="I48" s="41"/>
      <c r="J48" s="18"/>
      <c r="K48" s="18"/>
      <c r="L48" s="18"/>
      <c r="M48" s="18"/>
      <c r="N48" s="18"/>
      <c r="O48" s="22"/>
    </row>
    <row r="49" spans="1:15" x14ac:dyDescent="0.25">
      <c r="A49" s="18"/>
      <c r="B49" s="19">
        <v>4122</v>
      </c>
      <c r="C49" s="19">
        <v>364</v>
      </c>
      <c r="D49" s="19"/>
      <c r="E49" s="20"/>
      <c r="F49" s="21" t="s">
        <v>44</v>
      </c>
      <c r="G49" s="42">
        <v>35</v>
      </c>
      <c r="H49" s="58"/>
      <c r="I49" s="41"/>
      <c r="J49" s="18"/>
      <c r="K49" s="18"/>
      <c r="L49" s="18"/>
      <c r="M49" s="18"/>
      <c r="N49" s="18"/>
      <c r="O49" s="22"/>
    </row>
    <row r="50" spans="1:15" x14ac:dyDescent="0.25">
      <c r="A50" s="18"/>
      <c r="B50" s="19">
        <v>4121</v>
      </c>
      <c r="C50" s="19">
        <v>1100</v>
      </c>
      <c r="D50" s="19"/>
      <c r="E50" s="20"/>
      <c r="F50" s="21" t="s">
        <v>45</v>
      </c>
      <c r="G50" s="42">
        <v>5.84</v>
      </c>
      <c r="H50" s="58"/>
      <c r="I50" s="41"/>
      <c r="J50" s="18"/>
      <c r="K50" s="18"/>
      <c r="L50" s="18"/>
      <c r="M50" s="18"/>
      <c r="N50" s="18"/>
      <c r="O50" s="22"/>
    </row>
    <row r="51" spans="1:15" x14ac:dyDescent="0.25">
      <c r="A51" s="18"/>
      <c r="B51" s="18"/>
      <c r="C51" s="18"/>
      <c r="D51" s="18"/>
      <c r="E51" s="18"/>
      <c r="F51" s="18"/>
      <c r="G51" s="24"/>
      <c r="H51" s="58"/>
      <c r="I51" s="41"/>
      <c r="J51" s="18"/>
      <c r="K51" s="18"/>
      <c r="L51" s="18"/>
      <c r="M51" s="18"/>
      <c r="N51" s="18"/>
      <c r="O51" s="22"/>
    </row>
    <row r="52" spans="1:15" x14ac:dyDescent="0.25">
      <c r="A52" s="18"/>
      <c r="B52" s="18"/>
      <c r="C52" s="18"/>
      <c r="D52" s="18"/>
      <c r="E52" s="18"/>
      <c r="F52" s="18"/>
      <c r="G52" s="43">
        <v>0</v>
      </c>
      <c r="H52" s="58"/>
      <c r="I52" s="41"/>
      <c r="J52" s="18"/>
      <c r="K52" s="18"/>
      <c r="L52" s="18"/>
      <c r="M52" s="18"/>
      <c r="N52" s="18"/>
      <c r="O52" s="22"/>
    </row>
    <row r="53" spans="1:15" x14ac:dyDescent="0.25">
      <c r="A53" s="18"/>
      <c r="B53" s="19">
        <v>4116</v>
      </c>
      <c r="C53" s="19">
        <v>523</v>
      </c>
      <c r="D53" s="19">
        <v>13011</v>
      </c>
      <c r="E53" s="20"/>
      <c r="F53" s="21" t="s">
        <v>48</v>
      </c>
      <c r="G53" s="42">
        <v>-212.07300000000001</v>
      </c>
      <c r="H53" s="58"/>
      <c r="I53" s="41"/>
      <c r="J53" s="18"/>
      <c r="K53" s="18"/>
      <c r="L53" s="18"/>
      <c r="M53" s="18"/>
      <c r="N53" s="18"/>
      <c r="O53" s="22"/>
    </row>
    <row r="54" spans="1:15" x14ac:dyDescent="0.25">
      <c r="A54" s="18"/>
      <c r="B54" s="19">
        <v>4216</v>
      </c>
      <c r="C54" s="19">
        <v>911</v>
      </c>
      <c r="D54" s="19">
        <v>106515974</v>
      </c>
      <c r="E54" s="20"/>
      <c r="F54" s="21" t="s">
        <v>49</v>
      </c>
      <c r="G54" s="40">
        <v>9045.6505899999993</v>
      </c>
      <c r="H54" s="58"/>
      <c r="I54" s="41"/>
      <c r="J54" s="18"/>
      <c r="K54" s="18"/>
      <c r="L54" s="18"/>
      <c r="M54" s="18"/>
      <c r="N54" s="18"/>
      <c r="O54" s="22"/>
    </row>
    <row r="55" spans="1:15" x14ac:dyDescent="0.25">
      <c r="A55" s="18"/>
      <c r="B55" s="19">
        <v>4216</v>
      </c>
      <c r="C55" s="19">
        <v>911</v>
      </c>
      <c r="D55" s="19">
        <v>15974</v>
      </c>
      <c r="E55" s="20"/>
      <c r="F55" s="21" t="s">
        <v>49</v>
      </c>
      <c r="G55" s="40">
        <v>-9045.6505899999993</v>
      </c>
      <c r="H55" s="58"/>
      <c r="I55" s="41"/>
      <c r="J55" s="18"/>
      <c r="K55" s="18"/>
      <c r="L55" s="18"/>
      <c r="M55" s="18"/>
      <c r="N55" s="18"/>
      <c r="O55" s="22"/>
    </row>
    <row r="56" spans="1:15" x14ac:dyDescent="0.25">
      <c r="A56" s="18"/>
      <c r="B56" s="19">
        <v>4216</v>
      </c>
      <c r="C56" s="19">
        <v>911</v>
      </c>
      <c r="D56" s="19">
        <v>15974</v>
      </c>
      <c r="E56" s="20"/>
      <c r="F56" s="21" t="s">
        <v>49</v>
      </c>
      <c r="G56" s="42">
        <v>-2454.3494100000003</v>
      </c>
      <c r="H56" s="58"/>
      <c r="I56" s="41"/>
      <c r="J56" s="18"/>
      <c r="K56" s="18"/>
      <c r="L56" s="18"/>
      <c r="M56" s="18"/>
      <c r="N56" s="18"/>
      <c r="O56" s="22"/>
    </row>
    <row r="57" spans="1:15" x14ac:dyDescent="0.25">
      <c r="A57" s="18"/>
      <c r="B57" s="19">
        <v>4216</v>
      </c>
      <c r="C57" s="19">
        <v>370</v>
      </c>
      <c r="D57" s="19">
        <v>265</v>
      </c>
      <c r="E57" s="20"/>
      <c r="F57" s="21" t="s">
        <v>50</v>
      </c>
      <c r="G57" s="42">
        <v>-2000</v>
      </c>
      <c r="H57" s="58"/>
      <c r="I57" s="41"/>
      <c r="J57" s="18"/>
      <c r="K57" s="18"/>
      <c r="L57" s="18"/>
      <c r="M57" s="18"/>
      <c r="N57" s="18"/>
      <c r="O57" s="22"/>
    </row>
    <row r="58" spans="1:15" x14ac:dyDescent="0.25">
      <c r="A58" s="18"/>
      <c r="B58" s="19">
        <v>4216</v>
      </c>
      <c r="C58" s="19">
        <v>370</v>
      </c>
      <c r="D58" s="19">
        <v>22500</v>
      </c>
      <c r="E58" s="20"/>
      <c r="F58" s="21" t="s">
        <v>50</v>
      </c>
      <c r="G58" s="42">
        <v>2000</v>
      </c>
      <c r="H58" s="58"/>
      <c r="I58" s="41"/>
      <c r="J58" s="18"/>
      <c r="K58" s="18"/>
      <c r="L58" s="18"/>
      <c r="M58" s="18"/>
      <c r="N58" s="18"/>
      <c r="O58" s="22"/>
    </row>
    <row r="59" spans="1:15" x14ac:dyDescent="0.25">
      <c r="A59" s="18"/>
      <c r="B59" s="18"/>
      <c r="C59" s="18"/>
      <c r="D59" s="18"/>
      <c r="E59" s="18"/>
      <c r="F59" s="18"/>
      <c r="G59" s="43">
        <v>0</v>
      </c>
      <c r="H59" s="58"/>
      <c r="I59" s="41"/>
      <c r="J59" s="18"/>
      <c r="K59" s="18"/>
      <c r="L59" s="18"/>
      <c r="M59" s="18"/>
      <c r="N59" s="18"/>
      <c r="O59" s="22"/>
    </row>
    <row r="60" spans="1:15" x14ac:dyDescent="0.25">
      <c r="A60" s="19"/>
      <c r="B60" s="19">
        <v>4116</v>
      </c>
      <c r="C60" s="19">
        <v>2316</v>
      </c>
      <c r="D60" s="19">
        <v>104513013</v>
      </c>
      <c r="E60" s="20"/>
      <c r="F60" s="21" t="s">
        <v>52</v>
      </c>
      <c r="G60" s="40">
        <v>-1706.4981200000002</v>
      </c>
      <c r="H60" s="58"/>
      <c r="I60" s="41"/>
      <c r="J60" s="18"/>
      <c r="K60" s="18"/>
      <c r="L60" s="18"/>
      <c r="M60" s="18"/>
      <c r="N60" s="18"/>
      <c r="O60" s="22"/>
    </row>
    <row r="61" spans="1:15" x14ac:dyDescent="0.25">
      <c r="A61" s="19"/>
      <c r="B61" s="19">
        <v>4116</v>
      </c>
      <c r="C61" s="19">
        <v>2316</v>
      </c>
      <c r="D61" s="19">
        <v>104113013</v>
      </c>
      <c r="E61" s="20"/>
      <c r="F61" s="21" t="s">
        <v>53</v>
      </c>
      <c r="G61" s="40">
        <v>-212.58802000000003</v>
      </c>
      <c r="H61" s="58"/>
      <c r="I61" s="41"/>
      <c r="J61" s="18"/>
      <c r="K61" s="18"/>
      <c r="L61" s="18"/>
      <c r="M61" s="18"/>
      <c r="N61" s="18"/>
      <c r="O61" s="22"/>
    </row>
    <row r="62" spans="1:15" x14ac:dyDescent="0.25">
      <c r="G62" s="15">
        <f>SUM(G43:G61)</f>
        <v>-2864.1712499999999</v>
      </c>
    </row>
    <row r="64" spans="1:15" x14ac:dyDescent="0.25">
      <c r="A64" s="57" t="s">
        <v>9</v>
      </c>
      <c r="B64" s="57"/>
      <c r="C64" s="57"/>
      <c r="D64" s="57"/>
      <c r="E64" s="57"/>
      <c r="F64" s="57"/>
      <c r="G64" s="57"/>
      <c r="H64" s="58" t="s">
        <v>123</v>
      </c>
      <c r="I64" s="60" t="s">
        <v>202</v>
      </c>
      <c r="J64" s="60"/>
      <c r="K64" s="60"/>
      <c r="L64" s="60"/>
      <c r="M64" s="60"/>
      <c r="N64" s="60"/>
      <c r="O64" s="60"/>
    </row>
    <row r="65" spans="1:15" x14ac:dyDescent="0.25">
      <c r="A65" s="19">
        <v>6330</v>
      </c>
      <c r="B65" s="19">
        <v>4134</v>
      </c>
      <c r="C65" s="19">
        <v>35</v>
      </c>
      <c r="D65" s="19"/>
      <c r="E65" s="20"/>
      <c r="F65" s="21" t="s">
        <v>51</v>
      </c>
      <c r="G65" s="22">
        <v>4990</v>
      </c>
      <c r="H65" s="58"/>
      <c r="I65" s="33"/>
      <c r="J65" s="33">
        <v>8115</v>
      </c>
      <c r="K65" s="33">
        <v>35</v>
      </c>
      <c r="L65" s="33"/>
      <c r="M65" s="34" t="s">
        <v>203</v>
      </c>
      <c r="N65" s="35" t="s">
        <v>204</v>
      </c>
      <c r="O65" s="36">
        <v>4990</v>
      </c>
    </row>
    <row r="66" spans="1:15" x14ac:dyDescent="0.25">
      <c r="A66" s="30"/>
      <c r="B66" s="30"/>
      <c r="C66" s="30"/>
      <c r="D66" s="30"/>
      <c r="E66" s="31"/>
      <c r="F66" s="32"/>
      <c r="G66" s="7"/>
      <c r="O66" s="14"/>
    </row>
    <row r="67" spans="1:15" x14ac:dyDescent="0.25">
      <c r="A67" s="30"/>
      <c r="B67" s="30"/>
      <c r="C67" s="30"/>
      <c r="D67" s="30"/>
      <c r="E67" s="31"/>
      <c r="F67" s="32"/>
      <c r="G67" s="7"/>
      <c r="O67" s="14"/>
    </row>
    <row r="68" spans="1:15" x14ac:dyDescent="0.25">
      <c r="A68" s="30"/>
      <c r="B68" s="30"/>
      <c r="C68" s="30"/>
      <c r="D68" s="30"/>
      <c r="E68" s="31"/>
      <c r="F68" s="32"/>
      <c r="G68" s="7"/>
      <c r="H68" s="58" t="s">
        <v>124</v>
      </c>
      <c r="I68" s="55" t="s">
        <v>54</v>
      </c>
      <c r="J68" s="55"/>
      <c r="K68" s="55"/>
      <c r="L68" s="55"/>
      <c r="M68" s="55"/>
      <c r="N68" s="55"/>
      <c r="O68" s="55"/>
    </row>
    <row r="69" spans="1:15" x14ac:dyDescent="0.25">
      <c r="A69" s="30"/>
      <c r="B69" s="30"/>
      <c r="C69" s="30"/>
      <c r="D69" s="30"/>
      <c r="E69" s="31"/>
      <c r="F69" s="32"/>
      <c r="G69" s="7"/>
      <c r="H69" s="58"/>
      <c r="I69" s="19">
        <v>6330</v>
      </c>
      <c r="J69" s="19">
        <v>5349</v>
      </c>
      <c r="K69" s="19">
        <v>35</v>
      </c>
      <c r="L69" s="19"/>
      <c r="M69" s="20" t="s">
        <v>55</v>
      </c>
      <c r="N69" s="21" t="s">
        <v>56</v>
      </c>
      <c r="O69" s="22">
        <v>4990</v>
      </c>
    </row>
    <row r="70" spans="1:15" x14ac:dyDescent="0.25">
      <c r="A70" s="30"/>
      <c r="B70" s="30"/>
      <c r="C70" s="30"/>
      <c r="D70" s="30"/>
      <c r="E70" s="31"/>
      <c r="F70" s="32"/>
      <c r="G70" s="7"/>
      <c r="H70" s="58"/>
      <c r="I70" s="61" t="s">
        <v>58</v>
      </c>
      <c r="J70" s="61"/>
      <c r="K70" s="61"/>
      <c r="L70" s="61"/>
      <c r="M70" s="61"/>
      <c r="N70" s="61"/>
      <c r="O70" s="61"/>
    </row>
    <row r="71" spans="1:15" x14ac:dyDescent="0.25">
      <c r="A71" s="30"/>
      <c r="B71" s="30"/>
      <c r="C71" s="30"/>
      <c r="D71" s="30"/>
      <c r="E71" s="31"/>
      <c r="F71" s="32"/>
      <c r="G71" s="7"/>
      <c r="H71" s="58"/>
      <c r="I71" s="19">
        <v>6171</v>
      </c>
      <c r="J71" s="19">
        <v>5011</v>
      </c>
      <c r="K71" s="19">
        <v>626</v>
      </c>
      <c r="L71" s="19"/>
      <c r="M71" s="20" t="s">
        <v>59</v>
      </c>
      <c r="N71" s="21" t="s">
        <v>199</v>
      </c>
      <c r="O71" s="44">
        <v>-1450</v>
      </c>
    </row>
    <row r="72" spans="1:15" x14ac:dyDescent="0.25">
      <c r="A72" s="30"/>
      <c r="B72" s="30"/>
      <c r="C72" s="30"/>
      <c r="D72" s="30"/>
      <c r="E72" s="31"/>
      <c r="F72" s="32"/>
      <c r="G72" s="7"/>
      <c r="H72" s="58"/>
      <c r="I72" s="19">
        <v>6171</v>
      </c>
      <c r="J72" s="19">
        <v>5031</v>
      </c>
      <c r="K72" s="19">
        <v>626</v>
      </c>
      <c r="L72" s="19"/>
      <c r="M72" s="20" t="s">
        <v>59</v>
      </c>
      <c r="N72" s="21" t="s">
        <v>200</v>
      </c>
      <c r="O72" s="44">
        <v>-361</v>
      </c>
    </row>
    <row r="73" spans="1:15" x14ac:dyDescent="0.25">
      <c r="A73" s="30"/>
      <c r="B73" s="30"/>
      <c r="C73" s="30"/>
      <c r="D73" s="30"/>
      <c r="E73" s="31"/>
      <c r="F73" s="32"/>
      <c r="G73" s="7"/>
      <c r="H73" s="58"/>
      <c r="I73" s="19">
        <v>6171</v>
      </c>
      <c r="J73" s="19">
        <v>5032</v>
      </c>
      <c r="K73" s="19">
        <v>626</v>
      </c>
      <c r="L73" s="19"/>
      <c r="M73" s="20" t="s">
        <v>59</v>
      </c>
      <c r="N73" s="21" t="s">
        <v>201</v>
      </c>
      <c r="O73" s="44">
        <v>-129</v>
      </c>
    </row>
    <row r="74" spans="1:15" x14ac:dyDescent="0.25">
      <c r="A74" s="30"/>
      <c r="B74" s="30"/>
      <c r="C74" s="30"/>
      <c r="D74" s="30"/>
      <c r="E74" s="31"/>
      <c r="F74" s="32"/>
      <c r="G74" s="7"/>
      <c r="H74" s="58"/>
      <c r="I74" s="19">
        <v>6171</v>
      </c>
      <c r="J74" s="19">
        <v>5011</v>
      </c>
      <c r="K74" s="19">
        <v>621</v>
      </c>
      <c r="L74" s="19"/>
      <c r="M74" s="20" t="s">
        <v>59</v>
      </c>
      <c r="N74" s="21" t="s">
        <v>196</v>
      </c>
      <c r="O74" s="44">
        <v>-6096.26379</v>
      </c>
    </row>
    <row r="75" spans="1:15" x14ac:dyDescent="0.25">
      <c r="A75" s="30"/>
      <c r="B75" s="30"/>
      <c r="C75" s="30"/>
      <c r="D75" s="30"/>
      <c r="E75" s="31"/>
      <c r="F75" s="32"/>
      <c r="G75" s="7"/>
      <c r="H75" s="58"/>
      <c r="I75" s="19">
        <v>6171</v>
      </c>
      <c r="J75" s="19">
        <v>5031</v>
      </c>
      <c r="K75" s="19">
        <v>621</v>
      </c>
      <c r="L75" s="19"/>
      <c r="M75" s="20" t="s">
        <v>59</v>
      </c>
      <c r="N75" s="21" t="s">
        <v>197</v>
      </c>
      <c r="O75" s="44">
        <v>-1455.6482899999992</v>
      </c>
    </row>
    <row r="76" spans="1:15" x14ac:dyDescent="0.25">
      <c r="A76" s="30"/>
      <c r="B76" s="30"/>
      <c r="C76" s="30"/>
      <c r="D76" s="30"/>
      <c r="E76" s="31"/>
      <c r="F76" s="32"/>
      <c r="G76" s="7"/>
      <c r="H76" s="58"/>
      <c r="I76" s="19">
        <v>6171</v>
      </c>
      <c r="J76" s="19">
        <v>5032</v>
      </c>
      <c r="K76" s="19">
        <v>621</v>
      </c>
      <c r="L76" s="19"/>
      <c r="M76" s="20" t="s">
        <v>59</v>
      </c>
      <c r="N76" s="21" t="s">
        <v>198</v>
      </c>
      <c r="O76" s="44">
        <v>-527.78837000000021</v>
      </c>
    </row>
    <row r="77" spans="1:15" x14ac:dyDescent="0.25">
      <c r="A77" s="30"/>
      <c r="B77" s="30"/>
      <c r="C77" s="30"/>
      <c r="D77" s="30"/>
      <c r="E77" s="31"/>
      <c r="F77" s="32"/>
      <c r="G77" s="7"/>
      <c r="H77" s="58"/>
      <c r="I77" s="55" t="s">
        <v>54</v>
      </c>
      <c r="J77" s="55"/>
      <c r="K77" s="55"/>
      <c r="L77" s="55"/>
      <c r="M77" s="55"/>
      <c r="N77" s="55"/>
      <c r="O77" s="55"/>
    </row>
    <row r="78" spans="1:15" x14ac:dyDescent="0.25">
      <c r="H78" s="58"/>
      <c r="I78" s="19">
        <v>6171</v>
      </c>
      <c r="J78" s="19">
        <v>5901</v>
      </c>
      <c r="K78" s="19">
        <v>1</v>
      </c>
      <c r="L78" s="19"/>
      <c r="M78" s="20" t="s">
        <v>55</v>
      </c>
      <c r="N78" s="27" t="s">
        <v>86</v>
      </c>
      <c r="O78" s="28">
        <v>5029.7004500000003</v>
      </c>
    </row>
    <row r="80" spans="1:15" x14ac:dyDescent="0.25">
      <c r="H80" s="58" t="s">
        <v>126</v>
      </c>
      <c r="I80" s="55" t="s">
        <v>15</v>
      </c>
      <c r="J80" s="55"/>
      <c r="K80" s="55"/>
      <c r="L80" s="55"/>
      <c r="M80" s="55"/>
      <c r="N80" s="55"/>
      <c r="O80" s="55"/>
    </row>
    <row r="81" spans="1:15" x14ac:dyDescent="0.25">
      <c r="H81" s="58"/>
      <c r="I81" s="19">
        <v>3631</v>
      </c>
      <c r="J81" s="19">
        <v>6121</v>
      </c>
      <c r="K81" s="19">
        <v>370</v>
      </c>
      <c r="L81" s="19">
        <v>22500</v>
      </c>
      <c r="M81" s="20" t="s">
        <v>16</v>
      </c>
      <c r="N81" s="21" t="s">
        <v>57</v>
      </c>
      <c r="O81" s="22">
        <v>2000</v>
      </c>
    </row>
    <row r="82" spans="1:15" x14ac:dyDescent="0.25">
      <c r="H82" s="58"/>
      <c r="I82" s="19">
        <v>3631</v>
      </c>
      <c r="J82" s="19">
        <v>6121</v>
      </c>
      <c r="K82" s="19">
        <v>370</v>
      </c>
      <c r="L82" s="19"/>
      <c r="M82" s="20" t="s">
        <v>16</v>
      </c>
      <c r="N82" s="21" t="s">
        <v>57</v>
      </c>
      <c r="O82" s="22">
        <v>-2000</v>
      </c>
    </row>
    <row r="86" spans="1:15" x14ac:dyDescent="0.25">
      <c r="A86" s="57" t="s">
        <v>9</v>
      </c>
      <c r="B86" s="57"/>
      <c r="C86" s="57"/>
      <c r="D86" s="57"/>
      <c r="E86" s="57"/>
      <c r="F86" s="57"/>
      <c r="G86" s="57"/>
      <c r="H86" s="58" t="s">
        <v>217</v>
      </c>
      <c r="I86" s="61" t="s">
        <v>58</v>
      </c>
      <c r="J86" s="61"/>
      <c r="K86" s="61"/>
      <c r="L86" s="61"/>
      <c r="M86" s="61"/>
      <c r="N86" s="61"/>
      <c r="O86" s="61"/>
    </row>
    <row r="87" spans="1:15" x14ac:dyDescent="0.25">
      <c r="A87" s="18"/>
      <c r="B87" s="19">
        <v>4116</v>
      </c>
      <c r="C87" s="19">
        <v>1100</v>
      </c>
      <c r="D87" s="19">
        <v>14036</v>
      </c>
      <c r="E87" s="20"/>
      <c r="F87" s="21" t="s">
        <v>46</v>
      </c>
      <c r="G87" s="42">
        <v>-95</v>
      </c>
      <c r="H87" s="58"/>
      <c r="I87" s="19">
        <v>5311</v>
      </c>
      <c r="J87" s="19">
        <v>5011</v>
      </c>
      <c r="K87" s="19">
        <v>621</v>
      </c>
      <c r="L87" s="19">
        <v>14036</v>
      </c>
      <c r="M87" s="20" t="s">
        <v>59</v>
      </c>
      <c r="N87" s="21" t="s">
        <v>60</v>
      </c>
      <c r="O87" s="22">
        <v>-71</v>
      </c>
    </row>
    <row r="88" spans="1:15" x14ac:dyDescent="0.25">
      <c r="A88" s="18"/>
      <c r="B88" s="18"/>
      <c r="C88" s="18"/>
      <c r="D88" s="18"/>
      <c r="E88" s="18"/>
      <c r="F88" s="18"/>
      <c r="G88" s="24"/>
      <c r="H88" s="58"/>
      <c r="I88" s="19">
        <v>5311</v>
      </c>
      <c r="J88" s="19">
        <v>5031</v>
      </c>
      <c r="K88" s="19">
        <v>621</v>
      </c>
      <c r="L88" s="19">
        <v>14036</v>
      </c>
      <c r="M88" s="20" t="s">
        <v>59</v>
      </c>
      <c r="N88" s="21" t="s">
        <v>61</v>
      </c>
      <c r="O88" s="22">
        <v>-17</v>
      </c>
    </row>
    <row r="89" spans="1:15" x14ac:dyDescent="0.25">
      <c r="A89" s="18"/>
      <c r="B89" s="18"/>
      <c r="C89" s="18"/>
      <c r="D89" s="18"/>
      <c r="E89" s="18"/>
      <c r="F89" s="18"/>
      <c r="G89" s="24"/>
      <c r="H89" s="58"/>
      <c r="I89" s="19">
        <v>5311</v>
      </c>
      <c r="J89" s="19">
        <v>5032</v>
      </c>
      <c r="K89" s="19">
        <v>621</v>
      </c>
      <c r="L89" s="19">
        <v>14036</v>
      </c>
      <c r="M89" s="20" t="s">
        <v>59</v>
      </c>
      <c r="N89" s="21" t="s">
        <v>62</v>
      </c>
      <c r="O89" s="22">
        <v>-7</v>
      </c>
    </row>
    <row r="92" spans="1:15" x14ac:dyDescent="0.25">
      <c r="H92" s="58" t="s">
        <v>218</v>
      </c>
      <c r="I92" s="56" t="s">
        <v>76</v>
      </c>
      <c r="J92" s="56"/>
      <c r="K92" s="56"/>
      <c r="L92" s="56"/>
      <c r="M92" s="56"/>
      <c r="N92" s="56"/>
      <c r="O92" s="56"/>
    </row>
    <row r="93" spans="1:15" x14ac:dyDescent="0.25">
      <c r="H93" s="58"/>
      <c r="I93" s="19">
        <v>6114</v>
      </c>
      <c r="J93" s="19">
        <v>5019</v>
      </c>
      <c r="K93" s="19">
        <v>620</v>
      </c>
      <c r="L93" s="19">
        <v>98071</v>
      </c>
      <c r="M93" s="20" t="s">
        <v>63</v>
      </c>
      <c r="N93" s="21" t="s">
        <v>64</v>
      </c>
      <c r="O93" s="28">
        <v>-15.553519999999999</v>
      </c>
    </row>
    <row r="94" spans="1:15" x14ac:dyDescent="0.25">
      <c r="H94" s="58"/>
      <c r="I94" s="19">
        <v>6114</v>
      </c>
      <c r="J94" s="19">
        <v>5021</v>
      </c>
      <c r="K94" s="19">
        <v>620</v>
      </c>
      <c r="L94" s="19">
        <v>98071</v>
      </c>
      <c r="M94" s="20" t="s">
        <v>63</v>
      </c>
      <c r="N94" s="21" t="s">
        <v>65</v>
      </c>
      <c r="O94" s="28">
        <v>48.646199999999993</v>
      </c>
    </row>
    <row r="95" spans="1:15" x14ac:dyDescent="0.25">
      <c r="H95" s="58"/>
      <c r="I95" s="19">
        <v>6114</v>
      </c>
      <c r="J95" s="19">
        <v>5011</v>
      </c>
      <c r="K95" s="19">
        <v>621</v>
      </c>
      <c r="L95" s="19">
        <v>98071</v>
      </c>
      <c r="M95" s="20" t="s">
        <v>63</v>
      </c>
      <c r="N95" s="21" t="s">
        <v>66</v>
      </c>
      <c r="O95" s="28">
        <v>-2.5980000000000008</v>
      </c>
    </row>
    <row r="96" spans="1:15" x14ac:dyDescent="0.25">
      <c r="H96" s="58"/>
      <c r="I96" s="19">
        <v>6114</v>
      </c>
      <c r="J96" s="19">
        <v>5031</v>
      </c>
      <c r="K96" s="19">
        <v>621</v>
      </c>
      <c r="L96" s="19">
        <v>98071</v>
      </c>
      <c r="M96" s="20" t="s">
        <v>63</v>
      </c>
      <c r="N96" s="21" t="s">
        <v>67</v>
      </c>
      <c r="O96" s="28">
        <v>-2.6683000000000003</v>
      </c>
    </row>
    <row r="97" spans="8:15" x14ac:dyDescent="0.25">
      <c r="H97" s="58"/>
      <c r="I97" s="19">
        <v>6114</v>
      </c>
      <c r="J97" s="19">
        <v>5032</v>
      </c>
      <c r="K97" s="19">
        <v>621</v>
      </c>
      <c r="L97" s="19">
        <v>98071</v>
      </c>
      <c r="M97" s="20" t="s">
        <v>63</v>
      </c>
      <c r="N97" s="21" t="s">
        <v>68</v>
      </c>
      <c r="O97" s="28">
        <v>-1.1538200000000001</v>
      </c>
    </row>
    <row r="98" spans="8:15" x14ac:dyDescent="0.25">
      <c r="H98" s="58"/>
      <c r="I98" s="19">
        <v>6114</v>
      </c>
      <c r="J98" s="19">
        <v>5011</v>
      </c>
      <c r="K98" s="19">
        <v>622</v>
      </c>
      <c r="L98" s="19">
        <v>98071</v>
      </c>
      <c r="M98" s="20" t="s">
        <v>63</v>
      </c>
      <c r="N98" s="21" t="s">
        <v>69</v>
      </c>
      <c r="O98" s="28">
        <v>1.2560000000000002</v>
      </c>
    </row>
    <row r="99" spans="8:15" x14ac:dyDescent="0.25">
      <c r="H99" s="58"/>
      <c r="I99" s="19">
        <v>6114</v>
      </c>
      <c r="J99" s="19">
        <v>5031</v>
      </c>
      <c r="K99" s="19">
        <v>622</v>
      </c>
      <c r="L99" s="19">
        <v>98071</v>
      </c>
      <c r="M99" s="20" t="s">
        <v>63</v>
      </c>
      <c r="N99" s="21" t="s">
        <v>70</v>
      </c>
      <c r="O99" s="28">
        <v>-0.70452000000000004</v>
      </c>
    </row>
    <row r="100" spans="8:15" x14ac:dyDescent="0.25">
      <c r="H100" s="58"/>
      <c r="I100" s="19">
        <v>6114</v>
      </c>
      <c r="J100" s="19">
        <v>5032</v>
      </c>
      <c r="K100" s="19">
        <v>622</v>
      </c>
      <c r="L100" s="19">
        <v>98071</v>
      </c>
      <c r="M100" s="20" t="s">
        <v>63</v>
      </c>
      <c r="N100" s="21" t="s">
        <v>71</v>
      </c>
      <c r="O100" s="28">
        <v>-0.16696</v>
      </c>
    </row>
    <row r="101" spans="8:15" x14ac:dyDescent="0.25">
      <c r="H101" s="58"/>
      <c r="I101" s="19">
        <v>6114</v>
      </c>
      <c r="J101" s="19">
        <v>5139</v>
      </c>
      <c r="K101" s="19">
        <v>222</v>
      </c>
      <c r="L101" s="19">
        <v>98071</v>
      </c>
      <c r="M101" s="20" t="s">
        <v>63</v>
      </c>
      <c r="N101" s="21" t="s">
        <v>72</v>
      </c>
      <c r="O101" s="28">
        <v>-0.52615999999999907</v>
      </c>
    </row>
    <row r="102" spans="8:15" x14ac:dyDescent="0.25">
      <c r="H102" s="58"/>
      <c r="I102" s="19">
        <v>6114</v>
      </c>
      <c r="J102" s="19">
        <v>5137</v>
      </c>
      <c r="K102" s="19">
        <v>201</v>
      </c>
      <c r="L102" s="19">
        <v>98071</v>
      </c>
      <c r="M102" s="20" t="s">
        <v>63</v>
      </c>
      <c r="N102" s="21" t="s">
        <v>73</v>
      </c>
      <c r="O102" s="28">
        <v>0</v>
      </c>
    </row>
    <row r="103" spans="8:15" x14ac:dyDescent="0.25">
      <c r="H103" s="58"/>
      <c r="I103" s="19">
        <v>6114</v>
      </c>
      <c r="J103" s="19">
        <v>5161</v>
      </c>
      <c r="K103" s="19">
        <v>201</v>
      </c>
      <c r="L103" s="19">
        <v>98071</v>
      </c>
      <c r="M103" s="20" t="s">
        <v>63</v>
      </c>
      <c r="N103" s="21" t="s">
        <v>74</v>
      </c>
      <c r="O103" s="28">
        <v>-5.3658999999999963</v>
      </c>
    </row>
    <row r="104" spans="8:15" x14ac:dyDescent="0.25">
      <c r="H104" s="58"/>
      <c r="I104" s="19">
        <v>6114</v>
      </c>
      <c r="J104" s="19">
        <v>5169</v>
      </c>
      <c r="K104" s="19">
        <v>201</v>
      </c>
      <c r="L104" s="19">
        <v>98071</v>
      </c>
      <c r="M104" s="20" t="s">
        <v>63</v>
      </c>
      <c r="N104" s="21" t="s">
        <v>75</v>
      </c>
      <c r="O104" s="28">
        <v>-52.701999999999998</v>
      </c>
    </row>
    <row r="105" spans="8:15" x14ac:dyDescent="0.25">
      <c r="H105" s="58"/>
      <c r="I105" s="55" t="s">
        <v>54</v>
      </c>
      <c r="J105" s="55"/>
      <c r="K105" s="55"/>
      <c r="L105" s="55"/>
      <c r="M105" s="55"/>
      <c r="N105" s="55"/>
      <c r="O105" s="55"/>
    </row>
    <row r="106" spans="8:15" x14ac:dyDescent="0.25">
      <c r="H106" s="58"/>
      <c r="I106" s="19">
        <v>6171</v>
      </c>
      <c r="J106" s="19">
        <v>5901</v>
      </c>
      <c r="K106" s="19">
        <v>1</v>
      </c>
      <c r="L106" s="19"/>
      <c r="M106" s="20" t="s">
        <v>55</v>
      </c>
      <c r="N106" s="27" t="s">
        <v>86</v>
      </c>
      <c r="O106" s="28">
        <f>-SUM(O93:O104)</f>
        <v>31.53698</v>
      </c>
    </row>
    <row r="110" spans="8:15" x14ac:dyDescent="0.25">
      <c r="H110" s="58" t="s">
        <v>219</v>
      </c>
      <c r="I110" s="55" t="s">
        <v>81</v>
      </c>
      <c r="J110" s="55"/>
      <c r="K110" s="55"/>
      <c r="L110" s="55"/>
      <c r="M110" s="55"/>
      <c r="N110" s="55"/>
      <c r="O110" s="55"/>
    </row>
    <row r="111" spans="8:15" x14ac:dyDescent="0.25">
      <c r="H111" s="58"/>
      <c r="I111" s="19">
        <v>6402</v>
      </c>
      <c r="J111" s="19">
        <v>5364</v>
      </c>
      <c r="K111" s="19">
        <v>902</v>
      </c>
      <c r="L111" s="19">
        <v>120513014</v>
      </c>
      <c r="M111" s="20" t="s">
        <v>77</v>
      </c>
      <c r="N111" s="21" t="s">
        <v>78</v>
      </c>
      <c r="O111" s="45">
        <v>-101.91368</v>
      </c>
    </row>
    <row r="112" spans="8:15" x14ac:dyDescent="0.25">
      <c r="H112" s="58"/>
      <c r="I112" s="19">
        <v>6402</v>
      </c>
      <c r="J112" s="19">
        <v>5364</v>
      </c>
      <c r="K112" s="19">
        <v>902</v>
      </c>
      <c r="L112" s="19">
        <v>120113014</v>
      </c>
      <c r="M112" s="20" t="s">
        <v>77</v>
      </c>
      <c r="N112" s="21" t="s">
        <v>79</v>
      </c>
      <c r="O112" s="45">
        <v>-17.984770000000001</v>
      </c>
    </row>
    <row r="113" spans="1:15" x14ac:dyDescent="0.25">
      <c r="H113" s="58"/>
      <c r="I113" s="19">
        <v>6402</v>
      </c>
      <c r="J113" s="19">
        <v>5366</v>
      </c>
      <c r="K113" s="19">
        <v>902</v>
      </c>
      <c r="L113" s="19">
        <v>120513014</v>
      </c>
      <c r="M113" s="20" t="s">
        <v>77</v>
      </c>
      <c r="N113" s="21" t="s">
        <v>78</v>
      </c>
      <c r="O113" s="45">
        <v>101.91368</v>
      </c>
    </row>
    <row r="114" spans="1:15" x14ac:dyDescent="0.25">
      <c r="H114" s="58"/>
      <c r="I114" s="19">
        <v>6402</v>
      </c>
      <c r="J114" s="19">
        <v>5366</v>
      </c>
      <c r="K114" s="19">
        <v>902</v>
      </c>
      <c r="L114" s="19">
        <v>120113014</v>
      </c>
      <c r="M114" s="20" t="s">
        <v>77</v>
      </c>
      <c r="N114" s="21" t="s">
        <v>79</v>
      </c>
      <c r="O114" s="45">
        <v>17.984770000000001</v>
      </c>
    </row>
    <row r="115" spans="1:15" x14ac:dyDescent="0.25">
      <c r="H115" s="58"/>
      <c r="I115" s="19">
        <v>6402</v>
      </c>
      <c r="J115" s="19">
        <v>5364</v>
      </c>
      <c r="K115" s="19">
        <v>913</v>
      </c>
      <c r="L115" s="19">
        <v>120513014</v>
      </c>
      <c r="M115" s="20" t="s">
        <v>77</v>
      </c>
      <c r="N115" s="21" t="s">
        <v>80</v>
      </c>
      <c r="O115" s="45">
        <v>-372.16179</v>
      </c>
    </row>
    <row r="116" spans="1:15" x14ac:dyDescent="0.25">
      <c r="H116" s="58"/>
      <c r="I116" s="19">
        <v>6402</v>
      </c>
      <c r="J116" s="19">
        <v>5364</v>
      </c>
      <c r="K116" s="19">
        <v>913</v>
      </c>
      <c r="L116" s="19">
        <v>120113014</v>
      </c>
      <c r="M116" s="20" t="s">
        <v>77</v>
      </c>
      <c r="N116" s="21" t="s">
        <v>80</v>
      </c>
      <c r="O116" s="45">
        <v>-65.675610000000006</v>
      </c>
    </row>
    <row r="117" spans="1:15" x14ac:dyDescent="0.25">
      <c r="H117" s="58"/>
      <c r="I117" s="19">
        <v>6402</v>
      </c>
      <c r="J117" s="19">
        <v>5366</v>
      </c>
      <c r="K117" s="19">
        <v>913</v>
      </c>
      <c r="L117" s="19">
        <v>120513014</v>
      </c>
      <c r="M117" s="20" t="s">
        <v>77</v>
      </c>
      <c r="N117" s="21" t="s">
        <v>80</v>
      </c>
      <c r="O117" s="45">
        <v>372.16179</v>
      </c>
    </row>
    <row r="118" spans="1:15" x14ac:dyDescent="0.25">
      <c r="H118" s="58"/>
      <c r="I118" s="19">
        <v>6402</v>
      </c>
      <c r="J118" s="19">
        <v>5366</v>
      </c>
      <c r="K118" s="19">
        <v>913</v>
      </c>
      <c r="L118" s="19">
        <v>120113014</v>
      </c>
      <c r="M118" s="20" t="s">
        <v>77</v>
      </c>
      <c r="N118" s="21" t="s">
        <v>80</v>
      </c>
      <c r="O118" s="45">
        <v>65.675610000000006</v>
      </c>
    </row>
    <row r="123" spans="1:15" x14ac:dyDescent="0.25">
      <c r="A123" s="57" t="s">
        <v>9</v>
      </c>
      <c r="B123" s="57"/>
      <c r="C123" s="57"/>
      <c r="D123" s="57"/>
      <c r="E123" s="57"/>
      <c r="F123" s="57"/>
      <c r="G123" s="57"/>
      <c r="H123" s="58" t="s">
        <v>220</v>
      </c>
      <c r="I123" s="61" t="s">
        <v>10</v>
      </c>
      <c r="J123" s="61"/>
      <c r="K123" s="61"/>
      <c r="L123" s="61"/>
      <c r="M123" s="61"/>
      <c r="N123" s="61"/>
      <c r="O123" s="61"/>
    </row>
    <row r="124" spans="1:15" x14ac:dyDescent="0.25">
      <c r="A124" s="18"/>
      <c r="B124" s="19">
        <v>4122</v>
      </c>
      <c r="C124" s="19">
        <v>603</v>
      </c>
      <c r="D124" s="19">
        <v>22</v>
      </c>
      <c r="E124" s="20"/>
      <c r="F124" s="21" t="s">
        <v>47</v>
      </c>
      <c r="G124" s="46">
        <v>-80</v>
      </c>
      <c r="H124" s="58"/>
      <c r="I124" s="19">
        <v>5512</v>
      </c>
      <c r="J124" s="19">
        <v>5132</v>
      </c>
      <c r="K124" s="19">
        <v>603</v>
      </c>
      <c r="L124" s="19"/>
      <c r="M124" s="20" t="s">
        <v>11</v>
      </c>
      <c r="N124" s="21" t="s">
        <v>32</v>
      </c>
      <c r="O124" s="29">
        <v>-11.546499999999988</v>
      </c>
    </row>
    <row r="125" spans="1:15" x14ac:dyDescent="0.25">
      <c r="A125" s="18"/>
      <c r="B125" s="18"/>
      <c r="C125" s="18"/>
      <c r="D125" s="18"/>
      <c r="E125" s="18"/>
      <c r="F125" s="18"/>
      <c r="G125" s="24"/>
      <c r="H125" s="58"/>
      <c r="I125" s="19">
        <v>5512</v>
      </c>
      <c r="J125" s="19">
        <v>5132</v>
      </c>
      <c r="K125" s="19">
        <v>603</v>
      </c>
      <c r="L125" s="19">
        <v>22</v>
      </c>
      <c r="M125" s="20" t="s">
        <v>11</v>
      </c>
      <c r="N125" s="21" t="s">
        <v>85</v>
      </c>
      <c r="O125" s="29">
        <v>30.039099999999998</v>
      </c>
    </row>
    <row r="126" spans="1:15" x14ac:dyDescent="0.25">
      <c r="A126" s="18"/>
      <c r="B126" s="18"/>
      <c r="C126" s="18"/>
      <c r="D126" s="18"/>
      <c r="E126" s="18"/>
      <c r="F126" s="18"/>
      <c r="G126" s="24"/>
      <c r="H126" s="58"/>
      <c r="I126" s="19">
        <v>5512</v>
      </c>
      <c r="J126" s="19">
        <v>5137</v>
      </c>
      <c r="K126" s="19">
        <v>603</v>
      </c>
      <c r="L126" s="19"/>
      <c r="M126" s="20" t="s">
        <v>11</v>
      </c>
      <c r="N126" s="21" t="s">
        <v>12</v>
      </c>
      <c r="O126" s="29">
        <v>14.073219999999992</v>
      </c>
    </row>
    <row r="127" spans="1:15" x14ac:dyDescent="0.25">
      <c r="A127" s="18"/>
      <c r="B127" s="18"/>
      <c r="C127" s="18"/>
      <c r="D127" s="18"/>
      <c r="E127" s="18"/>
      <c r="F127" s="18"/>
      <c r="G127" s="24"/>
      <c r="H127" s="58"/>
      <c r="I127" s="19">
        <v>5512</v>
      </c>
      <c r="J127" s="19">
        <v>5139</v>
      </c>
      <c r="K127" s="19">
        <v>603</v>
      </c>
      <c r="L127" s="19"/>
      <c r="M127" s="20" t="s">
        <v>11</v>
      </c>
      <c r="N127" s="21" t="s">
        <v>13</v>
      </c>
      <c r="O127" s="29">
        <v>6.2924800000000012</v>
      </c>
    </row>
    <row r="128" spans="1:15" x14ac:dyDescent="0.25">
      <c r="A128" s="18"/>
      <c r="B128" s="18"/>
      <c r="C128" s="18"/>
      <c r="D128" s="18"/>
      <c r="E128" s="18"/>
      <c r="F128" s="18"/>
      <c r="G128" s="24"/>
      <c r="H128" s="58"/>
      <c r="I128" s="19">
        <v>5512</v>
      </c>
      <c r="J128" s="19">
        <v>5162</v>
      </c>
      <c r="K128" s="19">
        <v>603</v>
      </c>
      <c r="L128" s="19"/>
      <c r="M128" s="20" t="s">
        <v>11</v>
      </c>
      <c r="N128" s="21" t="s">
        <v>82</v>
      </c>
      <c r="O128" s="29">
        <v>-2.37</v>
      </c>
    </row>
    <row r="129" spans="1:15" x14ac:dyDescent="0.25">
      <c r="A129" s="18"/>
      <c r="B129" s="18"/>
      <c r="C129" s="18"/>
      <c r="D129" s="18"/>
      <c r="E129" s="18"/>
      <c r="F129" s="18"/>
      <c r="G129" s="24"/>
      <c r="H129" s="58"/>
      <c r="I129" s="19">
        <v>5512</v>
      </c>
      <c r="J129" s="19">
        <v>5167</v>
      </c>
      <c r="K129" s="19">
        <v>603</v>
      </c>
      <c r="L129" s="19"/>
      <c r="M129" s="20" t="s">
        <v>11</v>
      </c>
      <c r="N129" s="21" t="s">
        <v>83</v>
      </c>
      <c r="O129" s="29">
        <v>0</v>
      </c>
    </row>
    <row r="130" spans="1:15" x14ac:dyDescent="0.25">
      <c r="A130" s="18"/>
      <c r="B130" s="18"/>
      <c r="C130" s="18"/>
      <c r="D130" s="18"/>
      <c r="E130" s="18"/>
      <c r="F130" s="18"/>
      <c r="G130" s="47"/>
      <c r="H130" s="58"/>
      <c r="I130" s="19">
        <v>5512</v>
      </c>
      <c r="J130" s="19">
        <v>5169</v>
      </c>
      <c r="K130" s="19">
        <v>603</v>
      </c>
      <c r="L130" s="19"/>
      <c r="M130" s="20" t="s">
        <v>11</v>
      </c>
      <c r="N130" s="21" t="s">
        <v>84</v>
      </c>
      <c r="O130" s="29">
        <v>-1.3306500000000021</v>
      </c>
    </row>
    <row r="131" spans="1:15" x14ac:dyDescent="0.25">
      <c r="A131" s="18"/>
      <c r="B131" s="18"/>
      <c r="C131" s="18"/>
      <c r="D131" s="18"/>
      <c r="E131" s="18"/>
      <c r="F131" s="18"/>
      <c r="G131" s="24"/>
      <c r="H131" s="58"/>
      <c r="I131" s="19">
        <v>5512</v>
      </c>
      <c r="J131" s="19">
        <v>5171</v>
      </c>
      <c r="K131" s="19">
        <v>603</v>
      </c>
      <c r="L131" s="19"/>
      <c r="M131" s="20" t="s">
        <v>11</v>
      </c>
      <c r="N131" s="21" t="s">
        <v>34</v>
      </c>
      <c r="O131" s="29">
        <v>4.881450000000001</v>
      </c>
    </row>
    <row r="132" spans="1:15" x14ac:dyDescent="0.25">
      <c r="A132" s="18"/>
      <c r="B132" s="18"/>
      <c r="C132" s="18"/>
      <c r="D132" s="18"/>
      <c r="E132" s="18"/>
      <c r="F132" s="18"/>
      <c r="G132" s="24"/>
      <c r="H132" s="58"/>
      <c r="I132" s="19">
        <v>5512</v>
      </c>
      <c r="J132" s="19">
        <v>5137</v>
      </c>
      <c r="K132" s="19">
        <v>603</v>
      </c>
      <c r="L132" s="19">
        <v>22</v>
      </c>
      <c r="M132" s="20" t="s">
        <v>11</v>
      </c>
      <c r="N132" s="21" t="s">
        <v>12</v>
      </c>
      <c r="O132" s="29">
        <v>-95.039099999999991</v>
      </c>
    </row>
    <row r="133" spans="1:15" x14ac:dyDescent="0.25">
      <c r="A133" s="18"/>
      <c r="B133" s="18"/>
      <c r="C133" s="18"/>
      <c r="D133" s="18"/>
      <c r="E133" s="18"/>
      <c r="F133" s="18"/>
      <c r="G133" s="24"/>
      <c r="H133" s="58"/>
      <c r="I133" s="19">
        <v>5512</v>
      </c>
      <c r="J133" s="19">
        <v>5139</v>
      </c>
      <c r="K133" s="19">
        <v>603</v>
      </c>
      <c r="L133" s="19">
        <v>22</v>
      </c>
      <c r="M133" s="20" t="s">
        <v>11</v>
      </c>
      <c r="N133" s="21" t="s">
        <v>13</v>
      </c>
      <c r="O133" s="29">
        <v>-7</v>
      </c>
    </row>
    <row r="134" spans="1:15" x14ac:dyDescent="0.25">
      <c r="A134" s="18"/>
      <c r="B134" s="18"/>
      <c r="C134" s="18"/>
      <c r="D134" s="18"/>
      <c r="E134" s="18"/>
      <c r="F134" s="18"/>
      <c r="G134" s="24"/>
      <c r="H134" s="58"/>
      <c r="I134" s="19">
        <v>5512</v>
      </c>
      <c r="J134" s="19">
        <v>5171</v>
      </c>
      <c r="K134" s="19">
        <v>603</v>
      </c>
      <c r="L134" s="19">
        <v>22</v>
      </c>
      <c r="M134" s="20" t="s">
        <v>11</v>
      </c>
      <c r="N134" s="21" t="s">
        <v>34</v>
      </c>
      <c r="O134" s="22">
        <v>10</v>
      </c>
    </row>
    <row r="135" spans="1:15" x14ac:dyDescent="0.25">
      <c r="A135" s="18"/>
      <c r="B135" s="18"/>
      <c r="C135" s="18"/>
      <c r="D135" s="18"/>
      <c r="E135" s="18"/>
      <c r="F135" s="18"/>
      <c r="G135" s="24"/>
      <c r="H135" s="58"/>
      <c r="I135" s="19">
        <v>5512</v>
      </c>
      <c r="J135" s="19">
        <v>5171</v>
      </c>
      <c r="K135" s="19">
        <v>603</v>
      </c>
      <c r="L135" s="19">
        <v>22</v>
      </c>
      <c r="M135" s="20" t="s">
        <v>11</v>
      </c>
      <c r="N135" s="21" t="s">
        <v>34</v>
      </c>
      <c r="O135" s="29">
        <v>-28</v>
      </c>
    </row>
    <row r="136" spans="1:15" x14ac:dyDescent="0.25">
      <c r="A136" s="18"/>
      <c r="B136" s="18"/>
      <c r="C136" s="18"/>
      <c r="D136" s="18"/>
      <c r="E136" s="18"/>
      <c r="F136" s="18"/>
      <c r="G136" s="24"/>
      <c r="H136" s="58"/>
      <c r="I136" s="19">
        <v>5512</v>
      </c>
      <c r="J136" s="19">
        <v>5137</v>
      </c>
      <c r="K136" s="19">
        <v>603</v>
      </c>
      <c r="L136" s="19">
        <v>14004</v>
      </c>
      <c r="M136" s="20" t="s">
        <v>11</v>
      </c>
      <c r="N136" s="21" t="s">
        <v>12</v>
      </c>
      <c r="O136" s="36">
        <v>-1.4800000000000004</v>
      </c>
    </row>
    <row r="137" spans="1:15" x14ac:dyDescent="0.25">
      <c r="A137" s="18"/>
      <c r="B137" s="18"/>
      <c r="C137" s="18"/>
      <c r="D137" s="18"/>
      <c r="E137" s="18"/>
      <c r="F137" s="18"/>
      <c r="G137" s="24"/>
      <c r="H137" s="58"/>
      <c r="I137" s="19">
        <v>5512</v>
      </c>
      <c r="J137" s="19">
        <v>5139</v>
      </c>
      <c r="K137" s="19">
        <v>603</v>
      </c>
      <c r="L137" s="19">
        <v>14004</v>
      </c>
      <c r="M137" s="20" t="s">
        <v>11</v>
      </c>
      <c r="N137" s="21" t="s">
        <v>13</v>
      </c>
      <c r="O137" s="29">
        <v>-7.1699999999998987E-3</v>
      </c>
    </row>
    <row r="138" spans="1:15" x14ac:dyDescent="0.25">
      <c r="A138" s="18"/>
      <c r="B138" s="18"/>
      <c r="C138" s="18"/>
      <c r="D138" s="18"/>
      <c r="E138" s="18"/>
      <c r="F138" s="18"/>
      <c r="G138" s="24"/>
      <c r="H138" s="58"/>
      <c r="I138" s="19">
        <v>5512</v>
      </c>
      <c r="J138" s="19">
        <v>5132</v>
      </c>
      <c r="K138" s="19">
        <v>603</v>
      </c>
      <c r="L138" s="19">
        <v>14004</v>
      </c>
      <c r="M138" s="20" t="s">
        <v>11</v>
      </c>
      <c r="N138" s="21" t="s">
        <v>32</v>
      </c>
      <c r="O138" s="29">
        <v>-0.94894000000000212</v>
      </c>
    </row>
    <row r="139" spans="1:15" x14ac:dyDescent="0.25">
      <c r="A139" s="18"/>
      <c r="B139" s="18"/>
      <c r="C139" s="18"/>
      <c r="D139" s="18"/>
      <c r="E139" s="18"/>
      <c r="F139" s="18"/>
      <c r="G139" s="24"/>
      <c r="H139" s="58"/>
      <c r="I139" s="19">
        <v>5512</v>
      </c>
      <c r="J139" s="19">
        <v>5156</v>
      </c>
      <c r="K139" s="19">
        <v>603</v>
      </c>
      <c r="L139" s="19">
        <v>14004</v>
      </c>
      <c r="M139" s="20" t="s">
        <v>11</v>
      </c>
      <c r="N139" s="21" t="s">
        <v>19</v>
      </c>
      <c r="O139" s="29">
        <v>2.4361100000000002</v>
      </c>
    </row>
    <row r="140" spans="1:15" x14ac:dyDescent="0.25">
      <c r="O140" s="26">
        <f>SUM(O124:O139)</f>
        <v>-80</v>
      </c>
    </row>
    <row r="145" spans="8:15" x14ac:dyDescent="0.25">
      <c r="H145" s="58" t="s">
        <v>221</v>
      </c>
      <c r="I145" s="56" t="s">
        <v>87</v>
      </c>
      <c r="J145" s="56"/>
      <c r="K145" s="56"/>
      <c r="L145" s="56"/>
      <c r="M145" s="56"/>
      <c r="N145" s="56"/>
      <c r="O145" s="56"/>
    </row>
    <row r="146" spans="8:15" x14ac:dyDescent="0.25">
      <c r="H146" s="58"/>
      <c r="I146" s="19">
        <v>4319</v>
      </c>
      <c r="J146" s="19">
        <v>5011</v>
      </c>
      <c r="K146" s="19">
        <v>507</v>
      </c>
      <c r="L146" s="19"/>
      <c r="M146" s="20" t="s">
        <v>88</v>
      </c>
      <c r="N146" s="21" t="s">
        <v>95</v>
      </c>
      <c r="O146" s="29">
        <v>170.84399999999999</v>
      </c>
    </row>
    <row r="147" spans="8:15" x14ac:dyDescent="0.25">
      <c r="H147" s="58"/>
      <c r="I147" s="19">
        <v>4319</v>
      </c>
      <c r="J147" s="19">
        <v>5031</v>
      </c>
      <c r="K147" s="19">
        <v>507</v>
      </c>
      <c r="L147" s="19">
        <v>4428</v>
      </c>
      <c r="M147" s="20" t="s">
        <v>88</v>
      </c>
      <c r="N147" s="21" t="s">
        <v>89</v>
      </c>
      <c r="O147" s="29">
        <v>0</v>
      </c>
    </row>
    <row r="148" spans="8:15" x14ac:dyDescent="0.25">
      <c r="H148" s="58"/>
      <c r="I148" s="19">
        <v>4319</v>
      </c>
      <c r="J148" s="19">
        <v>5031</v>
      </c>
      <c r="K148" s="19">
        <v>507</v>
      </c>
      <c r="L148" s="19"/>
      <c r="M148" s="20" t="s">
        <v>88</v>
      </c>
      <c r="N148" s="21" t="s">
        <v>96</v>
      </c>
      <c r="O148" s="29">
        <v>42.369440000000004</v>
      </c>
    </row>
    <row r="149" spans="8:15" x14ac:dyDescent="0.25">
      <c r="H149" s="58"/>
      <c r="I149" s="19">
        <v>4319</v>
      </c>
      <c r="J149" s="19">
        <v>5032</v>
      </c>
      <c r="K149" s="19">
        <v>507</v>
      </c>
      <c r="L149" s="19">
        <v>4428</v>
      </c>
      <c r="M149" s="20" t="s">
        <v>88</v>
      </c>
      <c r="N149" s="21" t="s">
        <v>90</v>
      </c>
      <c r="O149" s="29">
        <v>0</v>
      </c>
    </row>
    <row r="150" spans="8:15" x14ac:dyDescent="0.25">
      <c r="H150" s="58"/>
      <c r="I150" s="19">
        <v>4319</v>
      </c>
      <c r="J150" s="19">
        <v>5032</v>
      </c>
      <c r="K150" s="19">
        <v>507</v>
      </c>
      <c r="L150" s="19"/>
      <c r="M150" s="20" t="s">
        <v>88</v>
      </c>
      <c r="N150" s="21" t="s">
        <v>97</v>
      </c>
      <c r="O150" s="29">
        <v>15.375950000000001</v>
      </c>
    </row>
    <row r="151" spans="8:15" x14ac:dyDescent="0.25">
      <c r="H151" s="58"/>
      <c r="I151" s="19">
        <v>4319</v>
      </c>
      <c r="J151" s="19">
        <v>5038</v>
      </c>
      <c r="K151" s="19">
        <v>507</v>
      </c>
      <c r="L151" s="19">
        <v>4428</v>
      </c>
      <c r="M151" s="20" t="s">
        <v>88</v>
      </c>
      <c r="N151" s="21" t="s">
        <v>91</v>
      </c>
      <c r="O151" s="29">
        <v>0</v>
      </c>
    </row>
    <row r="152" spans="8:15" x14ac:dyDescent="0.25">
      <c r="H152" s="58"/>
      <c r="I152" s="19">
        <v>4319</v>
      </c>
      <c r="J152" s="19">
        <v>5038</v>
      </c>
      <c r="K152" s="19">
        <v>507</v>
      </c>
      <c r="L152" s="19"/>
      <c r="M152" s="20" t="s">
        <v>88</v>
      </c>
      <c r="N152" s="21" t="s">
        <v>91</v>
      </c>
      <c r="O152" s="29">
        <v>0.71754999999999991</v>
      </c>
    </row>
    <row r="153" spans="8:15" x14ac:dyDescent="0.25">
      <c r="H153" s="58"/>
      <c r="I153" s="19">
        <v>4319</v>
      </c>
      <c r="J153" s="19">
        <v>5167</v>
      </c>
      <c r="K153" s="19">
        <v>507</v>
      </c>
      <c r="L153" s="19"/>
      <c r="M153" s="20" t="s">
        <v>88</v>
      </c>
      <c r="N153" s="21" t="s">
        <v>92</v>
      </c>
      <c r="O153" s="29">
        <v>-8.61</v>
      </c>
    </row>
    <row r="154" spans="8:15" x14ac:dyDescent="0.25">
      <c r="H154" s="58"/>
      <c r="I154" s="19">
        <v>4319</v>
      </c>
      <c r="J154" s="19">
        <v>5162</v>
      </c>
      <c r="K154" s="19">
        <v>507</v>
      </c>
      <c r="L154" s="19"/>
      <c r="M154" s="20" t="s">
        <v>88</v>
      </c>
      <c r="N154" s="21" t="s">
        <v>93</v>
      </c>
      <c r="O154" s="29">
        <v>-0.10179999999999989</v>
      </c>
    </row>
    <row r="155" spans="8:15" x14ac:dyDescent="0.25">
      <c r="H155" s="58"/>
      <c r="I155" s="19">
        <v>4319</v>
      </c>
      <c r="J155" s="19">
        <v>5139</v>
      </c>
      <c r="K155" s="19">
        <v>507</v>
      </c>
      <c r="L155" s="19"/>
      <c r="M155" s="20" t="s">
        <v>88</v>
      </c>
      <c r="N155" s="21" t="s">
        <v>94</v>
      </c>
      <c r="O155" s="29">
        <v>-5</v>
      </c>
    </row>
    <row r="156" spans="8:15" x14ac:dyDescent="0.25">
      <c r="H156" s="58"/>
      <c r="I156" s="55" t="s">
        <v>54</v>
      </c>
      <c r="J156" s="55"/>
      <c r="K156" s="55"/>
      <c r="L156" s="55"/>
      <c r="M156" s="55"/>
      <c r="N156" s="55"/>
      <c r="O156" s="55"/>
    </row>
    <row r="157" spans="8:15" x14ac:dyDescent="0.25">
      <c r="H157" s="58"/>
      <c r="I157" s="19">
        <v>6171</v>
      </c>
      <c r="J157" s="19">
        <v>5901</v>
      </c>
      <c r="K157" s="19">
        <v>1</v>
      </c>
      <c r="L157" s="19"/>
      <c r="M157" s="20" t="s">
        <v>55</v>
      </c>
      <c r="N157" s="27" t="s">
        <v>86</v>
      </c>
      <c r="O157" s="28">
        <v>-215.59513999999999</v>
      </c>
    </row>
    <row r="161" spans="1:15" x14ac:dyDescent="0.25">
      <c r="A161" s="57" t="s">
        <v>9</v>
      </c>
      <c r="B161" s="57"/>
      <c r="C161" s="57"/>
      <c r="D161" s="57"/>
      <c r="E161" s="57"/>
      <c r="F161" s="57"/>
      <c r="G161" s="57"/>
      <c r="H161" s="58" t="s">
        <v>222</v>
      </c>
      <c r="I161" s="56" t="s">
        <v>119</v>
      </c>
      <c r="J161" s="56"/>
      <c r="K161" s="56"/>
      <c r="L161" s="56"/>
      <c r="M161" s="56"/>
      <c r="N161" s="56"/>
      <c r="O161" s="56"/>
    </row>
    <row r="162" spans="1:15" x14ac:dyDescent="0.25">
      <c r="A162" s="18"/>
      <c r="B162" s="19">
        <v>4116</v>
      </c>
      <c r="C162" s="19">
        <v>524</v>
      </c>
      <c r="D162" s="19">
        <v>13010</v>
      </c>
      <c r="E162" s="20"/>
      <c r="F162" s="21" t="s">
        <v>42</v>
      </c>
      <c r="G162" s="46">
        <v>-62</v>
      </c>
      <c r="H162" s="58"/>
      <c r="I162" s="19">
        <v>4339</v>
      </c>
      <c r="J162" s="19">
        <v>5011</v>
      </c>
      <c r="K162" s="19">
        <v>524</v>
      </c>
      <c r="L162" s="19">
        <v>13010</v>
      </c>
      <c r="M162" s="38" t="s">
        <v>98</v>
      </c>
      <c r="N162" s="21" t="s">
        <v>99</v>
      </c>
      <c r="O162" s="29">
        <v>-93.921999999999997</v>
      </c>
    </row>
    <row r="163" spans="1:15" x14ac:dyDescent="0.25">
      <c r="A163" s="18"/>
      <c r="B163" s="18"/>
      <c r="C163" s="18"/>
      <c r="D163" s="18"/>
      <c r="E163" s="18"/>
      <c r="F163" s="18"/>
      <c r="G163" s="24"/>
      <c r="H163" s="58"/>
      <c r="I163" s="19">
        <v>4339</v>
      </c>
      <c r="J163" s="19">
        <v>5031</v>
      </c>
      <c r="K163" s="19">
        <v>524</v>
      </c>
      <c r="L163" s="19">
        <v>13010</v>
      </c>
      <c r="M163" s="38" t="s">
        <v>98</v>
      </c>
      <c r="N163" s="21" t="s">
        <v>100</v>
      </c>
      <c r="O163" s="29">
        <v>-23.540659999999999</v>
      </c>
    </row>
    <row r="164" spans="1:15" x14ac:dyDescent="0.25">
      <c r="A164" s="18"/>
      <c r="B164" s="18"/>
      <c r="C164" s="18"/>
      <c r="D164" s="18"/>
      <c r="E164" s="18"/>
      <c r="F164" s="18"/>
      <c r="G164" s="24"/>
      <c r="H164" s="58"/>
      <c r="I164" s="19">
        <v>4339</v>
      </c>
      <c r="J164" s="19">
        <v>5032</v>
      </c>
      <c r="K164" s="19">
        <v>524</v>
      </c>
      <c r="L164" s="19">
        <v>13010</v>
      </c>
      <c r="M164" s="38" t="s">
        <v>98</v>
      </c>
      <c r="N164" s="21" t="s">
        <v>101</v>
      </c>
      <c r="O164" s="29">
        <v>-10.29298</v>
      </c>
    </row>
    <row r="165" spans="1:15" x14ac:dyDescent="0.25">
      <c r="A165" s="18"/>
      <c r="B165" s="18"/>
      <c r="C165" s="18"/>
      <c r="D165" s="18"/>
      <c r="E165" s="18"/>
      <c r="F165" s="18"/>
      <c r="G165" s="24"/>
      <c r="H165" s="58"/>
      <c r="I165" s="19">
        <v>4339</v>
      </c>
      <c r="J165" s="19">
        <v>5156</v>
      </c>
      <c r="K165" s="19">
        <v>524</v>
      </c>
      <c r="L165" s="19">
        <v>13010</v>
      </c>
      <c r="M165" s="38" t="s">
        <v>98</v>
      </c>
      <c r="N165" s="21" t="s">
        <v>19</v>
      </c>
      <c r="O165" s="29">
        <v>-5</v>
      </c>
    </row>
    <row r="166" spans="1:15" x14ac:dyDescent="0.25">
      <c r="A166" s="18"/>
      <c r="B166" s="18"/>
      <c r="C166" s="18"/>
      <c r="D166" s="18"/>
      <c r="E166" s="18"/>
      <c r="F166" s="18"/>
      <c r="G166" s="24"/>
      <c r="H166" s="58"/>
      <c r="I166" s="19">
        <v>4339</v>
      </c>
      <c r="J166" s="19">
        <v>5162</v>
      </c>
      <c r="K166" s="19">
        <v>524</v>
      </c>
      <c r="L166" s="19">
        <v>13010</v>
      </c>
      <c r="M166" s="38" t="s">
        <v>98</v>
      </c>
      <c r="N166" s="21" t="s">
        <v>93</v>
      </c>
      <c r="O166" s="29">
        <v>-6.5571400000000004</v>
      </c>
    </row>
    <row r="167" spans="1:15" x14ac:dyDescent="0.25">
      <c r="A167" s="18"/>
      <c r="B167" s="18"/>
      <c r="C167" s="18"/>
      <c r="D167" s="18"/>
      <c r="E167" s="18"/>
      <c r="F167" s="18"/>
      <c r="G167" s="24"/>
      <c r="H167" s="58"/>
      <c r="I167" s="19">
        <v>4339</v>
      </c>
      <c r="J167" s="19">
        <v>5137</v>
      </c>
      <c r="K167" s="19">
        <v>524</v>
      </c>
      <c r="L167" s="19">
        <v>13010</v>
      </c>
      <c r="M167" s="38" t="s">
        <v>98</v>
      </c>
      <c r="N167" s="21" t="s">
        <v>102</v>
      </c>
      <c r="O167" s="29">
        <v>-4.1587899999999998</v>
      </c>
    </row>
    <row r="168" spans="1:15" x14ac:dyDescent="0.25">
      <c r="A168" s="18"/>
      <c r="B168" s="18"/>
      <c r="C168" s="18"/>
      <c r="D168" s="18"/>
      <c r="E168" s="18"/>
      <c r="F168" s="18"/>
      <c r="G168" s="24"/>
      <c r="H168" s="58"/>
      <c r="I168" s="19">
        <v>4339</v>
      </c>
      <c r="J168" s="19">
        <v>5173</v>
      </c>
      <c r="K168" s="19">
        <v>524</v>
      </c>
      <c r="L168" s="19">
        <v>13010</v>
      </c>
      <c r="M168" s="38" t="s">
        <v>98</v>
      </c>
      <c r="N168" s="21" t="s">
        <v>103</v>
      </c>
      <c r="O168" s="29">
        <v>-5</v>
      </c>
    </row>
    <row r="169" spans="1:15" x14ac:dyDescent="0.25">
      <c r="A169" s="18"/>
      <c r="B169" s="18"/>
      <c r="C169" s="18"/>
      <c r="D169" s="18"/>
      <c r="E169" s="18"/>
      <c r="F169" s="18"/>
      <c r="G169" s="24"/>
      <c r="H169" s="58"/>
      <c r="I169" s="19">
        <v>4339</v>
      </c>
      <c r="J169" s="19">
        <v>5166</v>
      </c>
      <c r="K169" s="19">
        <v>524</v>
      </c>
      <c r="L169" s="19">
        <v>13010</v>
      </c>
      <c r="M169" s="38" t="s">
        <v>98</v>
      </c>
      <c r="N169" s="21" t="s">
        <v>104</v>
      </c>
      <c r="O169" s="29">
        <v>-10</v>
      </c>
    </row>
    <row r="170" spans="1:15" x14ac:dyDescent="0.25">
      <c r="A170" s="18"/>
      <c r="B170" s="18"/>
      <c r="C170" s="18"/>
      <c r="D170" s="18"/>
      <c r="E170" s="18"/>
      <c r="F170" s="18"/>
      <c r="G170" s="24"/>
      <c r="H170" s="58"/>
      <c r="I170" s="19">
        <v>4339</v>
      </c>
      <c r="J170" s="19">
        <v>5169</v>
      </c>
      <c r="K170" s="19">
        <v>524</v>
      </c>
      <c r="L170" s="19">
        <v>13010</v>
      </c>
      <c r="M170" s="38" t="s">
        <v>98</v>
      </c>
      <c r="N170" s="21" t="s">
        <v>105</v>
      </c>
      <c r="O170" s="29">
        <v>-26.5</v>
      </c>
    </row>
    <row r="171" spans="1:15" x14ac:dyDescent="0.25">
      <c r="A171" s="18"/>
      <c r="B171" s="18"/>
      <c r="C171" s="18"/>
      <c r="D171" s="18"/>
      <c r="E171" s="18"/>
      <c r="F171" s="18"/>
      <c r="G171" s="24"/>
      <c r="H171" s="58"/>
      <c r="I171" s="19">
        <v>4339</v>
      </c>
      <c r="J171" s="19">
        <v>5139</v>
      </c>
      <c r="K171" s="19">
        <v>524</v>
      </c>
      <c r="L171" s="19">
        <v>13010</v>
      </c>
      <c r="M171" s="38" t="s">
        <v>98</v>
      </c>
      <c r="N171" s="21" t="s">
        <v>13</v>
      </c>
      <c r="O171" s="29">
        <v>-5</v>
      </c>
    </row>
    <row r="172" spans="1:15" x14ac:dyDescent="0.25">
      <c r="A172" s="18"/>
      <c r="B172" s="18"/>
      <c r="C172" s="18"/>
      <c r="D172" s="18"/>
      <c r="E172" s="18"/>
      <c r="F172" s="18"/>
      <c r="G172" s="24"/>
      <c r="H172" s="58"/>
      <c r="I172" s="19">
        <v>4339</v>
      </c>
      <c r="J172" s="19">
        <v>5167</v>
      </c>
      <c r="K172" s="19">
        <v>524</v>
      </c>
      <c r="L172" s="19">
        <v>13010</v>
      </c>
      <c r="M172" s="38" t="s">
        <v>98</v>
      </c>
      <c r="N172" s="23" t="s">
        <v>106</v>
      </c>
      <c r="O172" s="29">
        <v>-36.4</v>
      </c>
    </row>
    <row r="173" spans="1:15" x14ac:dyDescent="0.25">
      <c r="A173" s="18"/>
      <c r="B173" s="18"/>
      <c r="C173" s="18"/>
      <c r="D173" s="18"/>
      <c r="E173" s="18"/>
      <c r="F173" s="18"/>
      <c r="G173" s="24"/>
      <c r="H173" s="58"/>
      <c r="I173" s="19">
        <v>4339</v>
      </c>
      <c r="J173" s="19">
        <v>5171</v>
      </c>
      <c r="K173" s="19">
        <v>524</v>
      </c>
      <c r="L173" s="19">
        <v>13010</v>
      </c>
      <c r="M173" s="38" t="s">
        <v>98</v>
      </c>
      <c r="N173" s="23" t="s">
        <v>107</v>
      </c>
      <c r="O173" s="29">
        <v>-1</v>
      </c>
    </row>
    <row r="174" spans="1:15" x14ac:dyDescent="0.25">
      <c r="A174" s="18"/>
      <c r="B174" s="18"/>
      <c r="C174" s="18"/>
      <c r="D174" s="18"/>
      <c r="E174" s="18"/>
      <c r="F174" s="18"/>
      <c r="G174" s="24"/>
      <c r="H174" s="58"/>
      <c r="I174" s="19">
        <v>4339</v>
      </c>
      <c r="J174" s="19">
        <v>5178</v>
      </c>
      <c r="K174" s="19">
        <v>524</v>
      </c>
      <c r="L174" s="19">
        <v>13010</v>
      </c>
      <c r="M174" s="38" t="s">
        <v>98</v>
      </c>
      <c r="N174" s="23" t="s">
        <v>108</v>
      </c>
      <c r="O174" s="29">
        <v>-5</v>
      </c>
    </row>
    <row r="175" spans="1:15" x14ac:dyDescent="0.25">
      <c r="A175" s="18"/>
      <c r="B175" s="18"/>
      <c r="C175" s="18"/>
      <c r="D175" s="18"/>
      <c r="E175" s="18"/>
      <c r="F175" s="18"/>
      <c r="G175" s="24"/>
      <c r="H175" s="58"/>
      <c r="I175" s="19">
        <v>4339</v>
      </c>
      <c r="J175" s="19">
        <v>5151</v>
      </c>
      <c r="K175" s="19">
        <v>524</v>
      </c>
      <c r="L175" s="19">
        <v>13010</v>
      </c>
      <c r="M175" s="38" t="s">
        <v>98</v>
      </c>
      <c r="N175" s="23" t="s">
        <v>109</v>
      </c>
      <c r="O175" s="29">
        <v>0</v>
      </c>
    </row>
    <row r="176" spans="1:15" x14ac:dyDescent="0.25">
      <c r="A176" s="18"/>
      <c r="B176" s="18"/>
      <c r="C176" s="18"/>
      <c r="D176" s="18"/>
      <c r="E176" s="18"/>
      <c r="F176" s="18"/>
      <c r="G176" s="24"/>
      <c r="H176" s="58"/>
      <c r="I176" s="19">
        <v>4339</v>
      </c>
      <c r="J176" s="19">
        <v>5152</v>
      </c>
      <c r="K176" s="19">
        <v>524</v>
      </c>
      <c r="L176" s="19">
        <v>13010</v>
      </c>
      <c r="M176" s="38" t="s">
        <v>98</v>
      </c>
      <c r="N176" s="23" t="s">
        <v>110</v>
      </c>
      <c r="O176" s="29">
        <v>0</v>
      </c>
    </row>
    <row r="177" spans="1:15" x14ac:dyDescent="0.25">
      <c r="A177" s="18"/>
      <c r="B177" s="18"/>
      <c r="C177" s="18"/>
      <c r="D177" s="18"/>
      <c r="E177" s="18"/>
      <c r="F177" s="18"/>
      <c r="G177" s="24"/>
      <c r="H177" s="58"/>
      <c r="I177" s="19">
        <v>4339</v>
      </c>
      <c r="J177" s="19">
        <v>5154</v>
      </c>
      <c r="K177" s="19">
        <v>524</v>
      </c>
      <c r="L177" s="19">
        <v>13010</v>
      </c>
      <c r="M177" s="38" t="s">
        <v>98</v>
      </c>
      <c r="N177" s="23" t="s">
        <v>111</v>
      </c>
      <c r="O177" s="29">
        <v>-3</v>
      </c>
    </row>
    <row r="178" spans="1:15" x14ac:dyDescent="0.25">
      <c r="A178" s="18"/>
      <c r="B178" s="18"/>
      <c r="C178" s="18"/>
      <c r="D178" s="18"/>
      <c r="E178" s="18"/>
      <c r="F178" s="18"/>
      <c r="G178" s="24"/>
      <c r="H178" s="58"/>
      <c r="I178" s="19">
        <v>4339</v>
      </c>
      <c r="J178" s="19">
        <v>5499</v>
      </c>
      <c r="K178" s="19">
        <v>524</v>
      </c>
      <c r="L178" s="19">
        <v>13010</v>
      </c>
      <c r="M178" s="38" t="s">
        <v>98</v>
      </c>
      <c r="N178" s="23" t="s">
        <v>112</v>
      </c>
      <c r="O178" s="29">
        <v>-38.311</v>
      </c>
    </row>
    <row r="179" spans="1:15" x14ac:dyDescent="0.25">
      <c r="A179" s="18"/>
      <c r="B179" s="18"/>
      <c r="C179" s="18"/>
      <c r="D179" s="18"/>
      <c r="E179" s="18"/>
      <c r="F179" s="18"/>
      <c r="G179" s="24"/>
      <c r="H179" s="58"/>
      <c r="I179" s="19">
        <v>4339</v>
      </c>
      <c r="J179" s="19">
        <v>5136</v>
      </c>
      <c r="K179" s="19">
        <v>524</v>
      </c>
      <c r="L179" s="19">
        <v>13010</v>
      </c>
      <c r="M179" s="38" t="s">
        <v>98</v>
      </c>
      <c r="N179" s="23" t="s">
        <v>22</v>
      </c>
      <c r="O179" s="29">
        <v>-4</v>
      </c>
    </row>
    <row r="180" spans="1:15" x14ac:dyDescent="0.25">
      <c r="A180" s="18"/>
      <c r="B180" s="18"/>
      <c r="C180" s="18"/>
      <c r="D180" s="18"/>
      <c r="E180" s="18"/>
      <c r="F180" s="18"/>
      <c r="G180" s="24"/>
      <c r="H180" s="58"/>
      <c r="I180" s="55" t="s">
        <v>54</v>
      </c>
      <c r="J180" s="55"/>
      <c r="K180" s="55"/>
      <c r="L180" s="55"/>
      <c r="M180" s="55"/>
      <c r="N180" s="55"/>
      <c r="O180" s="55"/>
    </row>
    <row r="181" spans="1:15" x14ac:dyDescent="0.25">
      <c r="A181" s="18"/>
      <c r="B181" s="18"/>
      <c r="C181" s="18"/>
      <c r="D181" s="18"/>
      <c r="E181" s="18"/>
      <c r="F181" s="18"/>
      <c r="G181" s="24"/>
      <c r="H181" s="58"/>
      <c r="I181" s="19">
        <v>6171</v>
      </c>
      <c r="J181" s="19">
        <v>5901</v>
      </c>
      <c r="K181" s="19">
        <v>1</v>
      </c>
      <c r="L181" s="19"/>
      <c r="M181" s="20" t="s">
        <v>55</v>
      </c>
      <c r="N181" s="27" t="s">
        <v>86</v>
      </c>
      <c r="O181" s="28">
        <v>215.68257</v>
      </c>
    </row>
    <row r="186" spans="1:15" x14ac:dyDescent="0.25">
      <c r="H186" s="58" t="s">
        <v>223</v>
      </c>
      <c r="I186" s="56" t="s">
        <v>113</v>
      </c>
      <c r="J186" s="56"/>
      <c r="K186" s="56"/>
      <c r="L186" s="56"/>
      <c r="M186" s="56"/>
      <c r="N186" s="56"/>
      <c r="O186" s="56"/>
    </row>
    <row r="187" spans="1:15" x14ac:dyDescent="0.25">
      <c r="H187" s="58"/>
      <c r="I187" s="19">
        <v>4341</v>
      </c>
      <c r="J187" s="19">
        <v>5167</v>
      </c>
      <c r="K187" s="19">
        <v>540</v>
      </c>
      <c r="L187" s="19">
        <v>13015</v>
      </c>
      <c r="M187" s="20" t="s">
        <v>114</v>
      </c>
      <c r="N187" s="21" t="s">
        <v>83</v>
      </c>
      <c r="O187" s="29">
        <v>-34.04</v>
      </c>
    </row>
    <row r="188" spans="1:15" x14ac:dyDescent="0.25">
      <c r="H188" s="58"/>
      <c r="I188" s="19">
        <v>4341</v>
      </c>
      <c r="J188" s="19">
        <v>5166</v>
      </c>
      <c r="K188" s="19">
        <v>540</v>
      </c>
      <c r="L188" s="19">
        <v>13015</v>
      </c>
      <c r="M188" s="20" t="s">
        <v>114</v>
      </c>
      <c r="N188" s="21" t="s">
        <v>115</v>
      </c>
      <c r="O188" s="29">
        <v>-2</v>
      </c>
    </row>
    <row r="189" spans="1:15" x14ac:dyDescent="0.25">
      <c r="H189" s="58"/>
      <c r="I189" s="19">
        <v>4341</v>
      </c>
      <c r="J189" s="19">
        <v>5011</v>
      </c>
      <c r="K189" s="19">
        <v>540</v>
      </c>
      <c r="L189" s="19">
        <v>13015</v>
      </c>
      <c r="M189" s="20" t="s">
        <v>114</v>
      </c>
      <c r="N189" s="21" t="s">
        <v>95</v>
      </c>
      <c r="O189" s="29">
        <v>49.203790000000026</v>
      </c>
    </row>
    <row r="190" spans="1:15" x14ac:dyDescent="0.25">
      <c r="H190" s="58"/>
      <c r="I190" s="19">
        <v>4341</v>
      </c>
      <c r="J190" s="19">
        <v>5031</v>
      </c>
      <c r="K190" s="19">
        <v>540</v>
      </c>
      <c r="L190" s="19">
        <v>13015</v>
      </c>
      <c r="M190" s="20" t="s">
        <v>114</v>
      </c>
      <c r="N190" s="21" t="s">
        <v>116</v>
      </c>
      <c r="O190" s="29">
        <v>12.201840000000004</v>
      </c>
    </row>
    <row r="191" spans="1:15" x14ac:dyDescent="0.25">
      <c r="H191" s="58"/>
      <c r="I191" s="19">
        <v>4341</v>
      </c>
      <c r="J191" s="19">
        <v>5032</v>
      </c>
      <c r="K191" s="19">
        <v>540</v>
      </c>
      <c r="L191" s="19">
        <v>13015</v>
      </c>
      <c r="M191" s="20" t="s">
        <v>114</v>
      </c>
      <c r="N191" s="21" t="s">
        <v>96</v>
      </c>
      <c r="O191" s="29">
        <v>4.4279200000000003</v>
      </c>
    </row>
    <row r="192" spans="1:15" x14ac:dyDescent="0.25">
      <c r="H192" s="58"/>
      <c r="I192" s="19">
        <v>4341</v>
      </c>
      <c r="J192" s="19">
        <v>5011</v>
      </c>
      <c r="K192" s="19">
        <v>540</v>
      </c>
      <c r="L192" s="19">
        <v>13015</v>
      </c>
      <c r="M192" s="20" t="s">
        <v>114</v>
      </c>
      <c r="N192" s="21" t="s">
        <v>95</v>
      </c>
      <c r="O192" s="29">
        <v>0</v>
      </c>
    </row>
    <row r="193" spans="1:15" x14ac:dyDescent="0.25">
      <c r="H193" s="58"/>
      <c r="I193" s="19">
        <v>4341</v>
      </c>
      <c r="J193" s="19">
        <v>5031</v>
      </c>
      <c r="K193" s="19">
        <v>540</v>
      </c>
      <c r="L193" s="19">
        <v>13015</v>
      </c>
      <c r="M193" s="20" t="s">
        <v>114</v>
      </c>
      <c r="N193" s="21" t="s">
        <v>116</v>
      </c>
      <c r="O193" s="29">
        <v>0</v>
      </c>
    </row>
    <row r="194" spans="1:15" x14ac:dyDescent="0.25">
      <c r="H194" s="58"/>
      <c r="I194" s="19">
        <v>4341</v>
      </c>
      <c r="J194" s="19">
        <v>5032</v>
      </c>
      <c r="K194" s="19">
        <v>540</v>
      </c>
      <c r="L194" s="19">
        <v>13015</v>
      </c>
      <c r="M194" s="20" t="s">
        <v>114</v>
      </c>
      <c r="N194" s="21" t="s">
        <v>96</v>
      </c>
      <c r="O194" s="29">
        <v>0</v>
      </c>
    </row>
    <row r="195" spans="1:15" x14ac:dyDescent="0.25">
      <c r="H195" s="58"/>
      <c r="I195" s="19">
        <v>4341</v>
      </c>
      <c r="J195" s="19">
        <v>5038</v>
      </c>
      <c r="K195" s="19">
        <v>540</v>
      </c>
      <c r="L195" s="19">
        <v>13015</v>
      </c>
      <c r="M195" s="20" t="s">
        <v>114</v>
      </c>
      <c r="N195" s="21" t="s">
        <v>117</v>
      </c>
      <c r="O195" s="29">
        <v>0.20644999999999936</v>
      </c>
    </row>
    <row r="196" spans="1:15" x14ac:dyDescent="0.25">
      <c r="H196" s="58"/>
      <c r="I196" s="19">
        <v>4341</v>
      </c>
      <c r="J196" s="19">
        <v>5169</v>
      </c>
      <c r="K196" s="19">
        <v>540</v>
      </c>
      <c r="L196" s="19">
        <v>13015</v>
      </c>
      <c r="M196" s="20">
        <v>1089000000</v>
      </c>
      <c r="N196" s="21" t="s">
        <v>118</v>
      </c>
      <c r="O196" s="29">
        <v>-30</v>
      </c>
    </row>
    <row r="197" spans="1:15" x14ac:dyDescent="0.25">
      <c r="H197" s="58"/>
      <c r="I197" s="19">
        <v>4341</v>
      </c>
      <c r="J197" s="19">
        <v>5167</v>
      </c>
      <c r="K197" s="19">
        <v>540</v>
      </c>
      <c r="L197" s="19"/>
      <c r="M197" s="20" t="s">
        <v>114</v>
      </c>
      <c r="N197" s="23" t="s">
        <v>83</v>
      </c>
      <c r="O197" s="29">
        <v>-80</v>
      </c>
    </row>
    <row r="198" spans="1:15" x14ac:dyDescent="0.25">
      <c r="H198" s="58"/>
      <c r="I198" s="19">
        <v>4341</v>
      </c>
      <c r="J198" s="19">
        <v>5166</v>
      </c>
      <c r="K198" s="19">
        <v>540</v>
      </c>
      <c r="L198" s="19"/>
      <c r="M198" s="20" t="s">
        <v>114</v>
      </c>
      <c r="N198" s="23" t="s">
        <v>115</v>
      </c>
      <c r="O198" s="29">
        <v>-20</v>
      </c>
    </row>
    <row r="199" spans="1:15" x14ac:dyDescent="0.25">
      <c r="H199" s="58"/>
      <c r="I199" s="55" t="s">
        <v>54</v>
      </c>
      <c r="J199" s="55"/>
      <c r="K199" s="55"/>
      <c r="L199" s="55"/>
      <c r="M199" s="55"/>
      <c r="N199" s="55"/>
      <c r="O199" s="55"/>
    </row>
    <row r="200" spans="1:15" x14ac:dyDescent="0.25">
      <c r="H200" s="58"/>
      <c r="I200" s="19">
        <v>6171</v>
      </c>
      <c r="J200" s="19">
        <v>5901</v>
      </c>
      <c r="K200" s="19">
        <v>1</v>
      </c>
      <c r="L200" s="19"/>
      <c r="M200" s="20" t="s">
        <v>55</v>
      </c>
      <c r="N200" s="27" t="s">
        <v>86</v>
      </c>
      <c r="O200" s="28">
        <v>100</v>
      </c>
    </row>
    <row r="201" spans="1:15" x14ac:dyDescent="0.25">
      <c r="H201" s="48"/>
    </row>
    <row r="204" spans="1:15" x14ac:dyDescent="0.25">
      <c r="A204" s="57" t="s">
        <v>9</v>
      </c>
      <c r="B204" s="57"/>
      <c r="C204" s="57"/>
      <c r="D204" s="57"/>
      <c r="E204" s="57"/>
      <c r="F204" s="57"/>
      <c r="G204" s="57"/>
      <c r="H204" s="58" t="s">
        <v>224</v>
      </c>
      <c r="I204" s="55" t="s">
        <v>20</v>
      </c>
      <c r="J204" s="55"/>
      <c r="K204" s="55"/>
      <c r="L204" s="55"/>
      <c r="M204" s="55"/>
      <c r="N204" s="55"/>
      <c r="O204" s="55"/>
    </row>
    <row r="205" spans="1:15" x14ac:dyDescent="0.25">
      <c r="A205" s="19">
        <v>6330</v>
      </c>
      <c r="B205" s="19">
        <v>4139</v>
      </c>
      <c r="C205" s="19"/>
      <c r="D205" s="19"/>
      <c r="E205" s="20"/>
      <c r="F205" s="21" t="s">
        <v>120</v>
      </c>
      <c r="G205" s="22">
        <v>-20</v>
      </c>
      <c r="H205" s="58"/>
      <c r="I205" s="19">
        <v>6330</v>
      </c>
      <c r="J205" s="19">
        <v>5345</v>
      </c>
      <c r="K205" s="19"/>
      <c r="L205" s="19"/>
      <c r="M205" s="20" t="s">
        <v>21</v>
      </c>
      <c r="N205" s="21" t="s">
        <v>121</v>
      </c>
      <c r="O205" s="22">
        <v>-20</v>
      </c>
    </row>
    <row r="210" spans="8:15" x14ac:dyDescent="0.25">
      <c r="H210" s="58" t="s">
        <v>225</v>
      </c>
      <c r="I210" s="55" t="s">
        <v>15</v>
      </c>
      <c r="J210" s="55"/>
      <c r="K210" s="55"/>
      <c r="L210" s="55"/>
      <c r="M210" s="55"/>
      <c r="N210" s="55"/>
      <c r="O210" s="55"/>
    </row>
    <row r="211" spans="8:15" x14ac:dyDescent="0.25">
      <c r="H211" s="58"/>
      <c r="I211" s="19">
        <v>3113</v>
      </c>
      <c r="J211" s="19">
        <v>6121</v>
      </c>
      <c r="K211" s="19">
        <v>911</v>
      </c>
      <c r="L211" s="19">
        <v>15974</v>
      </c>
      <c r="M211" s="20" t="s">
        <v>16</v>
      </c>
      <c r="N211" s="21" t="s">
        <v>127</v>
      </c>
      <c r="O211" s="28">
        <v>-11500</v>
      </c>
    </row>
    <row r="212" spans="8:15" x14ac:dyDescent="0.25">
      <c r="H212" s="58"/>
      <c r="I212" s="19">
        <v>3113</v>
      </c>
      <c r="J212" s="19">
        <v>6121</v>
      </c>
      <c r="K212" s="19">
        <v>911</v>
      </c>
      <c r="L212" s="19"/>
      <c r="M212" s="20" t="s">
        <v>16</v>
      </c>
      <c r="N212" s="21" t="s">
        <v>125</v>
      </c>
      <c r="O212" s="28">
        <v>2878.5598</v>
      </c>
    </row>
    <row r="213" spans="8:15" x14ac:dyDescent="0.25">
      <c r="H213" s="58"/>
      <c r="I213" s="19">
        <v>3113</v>
      </c>
      <c r="J213" s="19">
        <v>6121</v>
      </c>
      <c r="K213" s="19">
        <v>911</v>
      </c>
      <c r="L213" s="19">
        <v>106515974</v>
      </c>
      <c r="M213" s="20" t="s">
        <v>16</v>
      </c>
      <c r="N213" s="21" t="s">
        <v>127</v>
      </c>
      <c r="O213" s="28">
        <v>8621.4401999999991</v>
      </c>
    </row>
    <row r="218" spans="8:15" ht="15" customHeight="1" x14ac:dyDescent="0.25">
      <c r="H218" s="58" t="s">
        <v>226</v>
      </c>
      <c r="I218" s="56" t="s">
        <v>128</v>
      </c>
      <c r="J218" s="56"/>
      <c r="K218" s="56"/>
      <c r="L218" s="56"/>
      <c r="M218" s="56"/>
      <c r="N218" s="56"/>
      <c r="O218" s="22"/>
    </row>
    <row r="219" spans="8:15" x14ac:dyDescent="0.25">
      <c r="H219" s="58"/>
      <c r="I219" s="19">
        <v>4399</v>
      </c>
      <c r="J219" s="19">
        <v>5011</v>
      </c>
      <c r="K219" s="19">
        <v>523</v>
      </c>
      <c r="L219" s="19">
        <v>13011</v>
      </c>
      <c r="M219" s="20">
        <v>1087000000</v>
      </c>
      <c r="N219" s="21" t="s">
        <v>129</v>
      </c>
      <c r="O219" s="28">
        <v>-724.154</v>
      </c>
    </row>
    <row r="220" spans="8:15" x14ac:dyDescent="0.25">
      <c r="H220" s="58"/>
      <c r="I220" s="19">
        <v>4399</v>
      </c>
      <c r="J220" s="19">
        <v>5031</v>
      </c>
      <c r="K220" s="19">
        <v>523</v>
      </c>
      <c r="L220" s="19">
        <v>13011</v>
      </c>
      <c r="M220" s="20">
        <v>1087000000</v>
      </c>
      <c r="N220" s="21" t="s">
        <v>96</v>
      </c>
      <c r="O220" s="28">
        <v>-187.03030000000001</v>
      </c>
    </row>
    <row r="221" spans="8:15" x14ac:dyDescent="0.25">
      <c r="H221" s="58"/>
      <c r="I221" s="19">
        <v>4399</v>
      </c>
      <c r="J221" s="19">
        <v>5032</v>
      </c>
      <c r="K221" s="19">
        <v>523</v>
      </c>
      <c r="L221" s="19">
        <v>13011</v>
      </c>
      <c r="M221" s="20">
        <v>1087000000</v>
      </c>
      <c r="N221" s="21" t="s">
        <v>116</v>
      </c>
      <c r="O221" s="28">
        <v>-67.873569999999972</v>
      </c>
    </row>
    <row r="222" spans="8:15" x14ac:dyDescent="0.25">
      <c r="H222" s="58"/>
      <c r="I222" s="19">
        <v>4399</v>
      </c>
      <c r="J222" s="19">
        <v>5424</v>
      </c>
      <c r="K222" s="19">
        <v>523</v>
      </c>
      <c r="L222" s="19">
        <v>13011</v>
      </c>
      <c r="M222" s="20">
        <v>1087000000</v>
      </c>
      <c r="N222" s="21" t="s">
        <v>130</v>
      </c>
      <c r="O222" s="28">
        <v>1.6820000000000022</v>
      </c>
    </row>
    <row r="223" spans="8:15" x14ac:dyDescent="0.25">
      <c r="H223" s="58"/>
      <c r="I223" s="19">
        <v>4399</v>
      </c>
      <c r="J223" s="19">
        <v>5136</v>
      </c>
      <c r="K223" s="19">
        <v>523</v>
      </c>
      <c r="L223" s="19">
        <v>13011</v>
      </c>
      <c r="M223" s="20">
        <v>1087000000</v>
      </c>
      <c r="N223" s="21" t="s">
        <v>131</v>
      </c>
      <c r="O223" s="28">
        <v>-5</v>
      </c>
    </row>
    <row r="224" spans="8:15" x14ac:dyDescent="0.25">
      <c r="H224" s="58"/>
      <c r="I224" s="19">
        <v>4399</v>
      </c>
      <c r="J224" s="19">
        <v>5137</v>
      </c>
      <c r="K224" s="19">
        <v>523</v>
      </c>
      <c r="L224" s="19">
        <v>13011</v>
      </c>
      <c r="M224" s="20">
        <v>1087000000</v>
      </c>
      <c r="N224" s="21" t="s">
        <v>132</v>
      </c>
      <c r="O224" s="28">
        <v>-15.228999999999999</v>
      </c>
    </row>
    <row r="225" spans="8:15" x14ac:dyDescent="0.25">
      <c r="H225" s="58"/>
      <c r="I225" s="19">
        <v>4399</v>
      </c>
      <c r="J225" s="19">
        <v>5156</v>
      </c>
      <c r="K225" s="19">
        <v>523</v>
      </c>
      <c r="L225" s="19">
        <v>13011</v>
      </c>
      <c r="M225" s="20">
        <v>1087000000</v>
      </c>
      <c r="N225" s="21" t="s">
        <v>19</v>
      </c>
      <c r="O225" s="28">
        <v>-4.4629900000000013</v>
      </c>
    </row>
    <row r="226" spans="8:15" x14ac:dyDescent="0.25">
      <c r="H226" s="58"/>
      <c r="I226" s="19">
        <v>4399</v>
      </c>
      <c r="J226" s="19">
        <v>5139</v>
      </c>
      <c r="K226" s="19">
        <v>523</v>
      </c>
      <c r="L226" s="19">
        <v>13011</v>
      </c>
      <c r="M226" s="38" t="s">
        <v>133</v>
      </c>
      <c r="N226" s="21" t="s">
        <v>134</v>
      </c>
      <c r="O226" s="28">
        <v>-12.277000000000001</v>
      </c>
    </row>
    <row r="227" spans="8:15" x14ac:dyDescent="0.25">
      <c r="H227" s="58"/>
      <c r="I227" s="19">
        <v>4399</v>
      </c>
      <c r="J227" s="19">
        <v>5151</v>
      </c>
      <c r="K227" s="19">
        <v>523</v>
      </c>
      <c r="L227" s="19">
        <v>13011</v>
      </c>
      <c r="M227" s="38">
        <v>1087000000</v>
      </c>
      <c r="N227" s="21" t="s">
        <v>109</v>
      </c>
      <c r="O227" s="28">
        <v>3.5749999999999993</v>
      </c>
    </row>
    <row r="228" spans="8:15" x14ac:dyDescent="0.25">
      <c r="H228" s="58"/>
      <c r="I228" s="19">
        <v>4399</v>
      </c>
      <c r="J228" s="19">
        <v>5152</v>
      </c>
      <c r="K228" s="19">
        <v>523</v>
      </c>
      <c r="L228" s="19">
        <v>13011</v>
      </c>
      <c r="M228" s="38">
        <v>1087000000</v>
      </c>
      <c r="N228" s="21" t="s">
        <v>110</v>
      </c>
      <c r="O228" s="28">
        <v>15.64</v>
      </c>
    </row>
    <row r="229" spans="8:15" x14ac:dyDescent="0.25">
      <c r="H229" s="58"/>
      <c r="I229" s="19">
        <v>4399</v>
      </c>
      <c r="J229" s="19">
        <v>5154</v>
      </c>
      <c r="K229" s="19">
        <v>523</v>
      </c>
      <c r="L229" s="19">
        <v>13011</v>
      </c>
      <c r="M229" s="38">
        <v>1087000000</v>
      </c>
      <c r="N229" s="21" t="s">
        <v>135</v>
      </c>
      <c r="O229" s="28">
        <v>9.5070000000000014</v>
      </c>
    </row>
    <row r="230" spans="8:15" x14ac:dyDescent="0.25">
      <c r="H230" s="58"/>
      <c r="I230" s="19">
        <v>4399</v>
      </c>
      <c r="J230" s="19">
        <v>5173</v>
      </c>
      <c r="K230" s="19">
        <v>523</v>
      </c>
      <c r="L230" s="19">
        <v>13011</v>
      </c>
      <c r="M230" s="38" t="s">
        <v>133</v>
      </c>
      <c r="N230" s="21" t="s">
        <v>103</v>
      </c>
      <c r="O230" s="28">
        <v>-7.8362000000000016</v>
      </c>
    </row>
    <row r="231" spans="8:15" x14ac:dyDescent="0.25">
      <c r="H231" s="58"/>
      <c r="I231" s="19">
        <v>4399</v>
      </c>
      <c r="J231" s="19">
        <v>5162</v>
      </c>
      <c r="K231" s="19">
        <v>523</v>
      </c>
      <c r="L231" s="19">
        <v>13011</v>
      </c>
      <c r="M231" s="38" t="s">
        <v>133</v>
      </c>
      <c r="N231" s="21" t="s">
        <v>93</v>
      </c>
      <c r="O231" s="28">
        <v>-6.3947599999999998</v>
      </c>
    </row>
    <row r="232" spans="8:15" x14ac:dyDescent="0.25">
      <c r="H232" s="58"/>
      <c r="I232" s="19">
        <v>4399</v>
      </c>
      <c r="J232" s="19">
        <v>5167</v>
      </c>
      <c r="K232" s="19">
        <v>523</v>
      </c>
      <c r="L232" s="19">
        <v>13011</v>
      </c>
      <c r="M232" s="38" t="s">
        <v>133</v>
      </c>
      <c r="N232" s="21" t="s">
        <v>136</v>
      </c>
      <c r="O232" s="28">
        <v>-12.290000000000006</v>
      </c>
    </row>
    <row r="233" spans="8:15" x14ac:dyDescent="0.25">
      <c r="H233" s="58"/>
      <c r="I233" s="19">
        <v>4399</v>
      </c>
      <c r="J233" s="19">
        <v>5132</v>
      </c>
      <c r="K233" s="19">
        <v>523</v>
      </c>
      <c r="L233" s="19">
        <v>13011</v>
      </c>
      <c r="M233" s="38" t="s">
        <v>133</v>
      </c>
      <c r="N233" s="23" t="s">
        <v>32</v>
      </c>
      <c r="O233" s="28">
        <v>-2.2029999999999998</v>
      </c>
    </row>
    <row r="234" spans="8:15" x14ac:dyDescent="0.25">
      <c r="H234" s="58"/>
      <c r="I234" s="19">
        <v>4399</v>
      </c>
      <c r="J234" s="19">
        <v>5169</v>
      </c>
      <c r="K234" s="19">
        <v>523</v>
      </c>
      <c r="L234" s="19">
        <v>13011</v>
      </c>
      <c r="M234" s="38" t="s">
        <v>133</v>
      </c>
      <c r="N234" s="23" t="s">
        <v>137</v>
      </c>
      <c r="O234" s="28">
        <v>-20</v>
      </c>
    </row>
    <row r="235" spans="8:15" x14ac:dyDescent="0.25">
      <c r="H235" s="58"/>
      <c r="I235" s="19">
        <v>4399</v>
      </c>
      <c r="J235" s="19">
        <v>5166</v>
      </c>
      <c r="K235" s="19">
        <v>523</v>
      </c>
      <c r="L235" s="19">
        <v>13011</v>
      </c>
      <c r="M235" s="38" t="s">
        <v>133</v>
      </c>
      <c r="N235" s="23" t="s">
        <v>138</v>
      </c>
      <c r="O235" s="28">
        <v>-3</v>
      </c>
    </row>
    <row r="236" spans="8:15" x14ac:dyDescent="0.25">
      <c r="H236" s="58"/>
      <c r="I236" s="19">
        <v>4399</v>
      </c>
      <c r="J236" s="19">
        <v>5178</v>
      </c>
      <c r="K236" s="19">
        <v>523</v>
      </c>
      <c r="L236" s="19">
        <v>13011</v>
      </c>
      <c r="M236" s="38" t="s">
        <v>133</v>
      </c>
      <c r="N236" s="23" t="s">
        <v>139</v>
      </c>
      <c r="O236" s="28">
        <v>-12.229040000000001</v>
      </c>
    </row>
    <row r="237" spans="8:15" x14ac:dyDescent="0.25">
      <c r="H237" s="58"/>
      <c r="I237" s="19">
        <v>4399</v>
      </c>
      <c r="J237" s="19">
        <v>5163</v>
      </c>
      <c r="K237" s="19">
        <v>523</v>
      </c>
      <c r="L237" s="19">
        <v>13011</v>
      </c>
      <c r="M237" s="38" t="s">
        <v>133</v>
      </c>
      <c r="N237" s="23" t="s">
        <v>140</v>
      </c>
      <c r="O237" s="28">
        <v>-14.398959999999999</v>
      </c>
    </row>
    <row r="238" spans="8:15" x14ac:dyDescent="0.25">
      <c r="H238" s="58"/>
      <c r="I238" s="19">
        <v>4399</v>
      </c>
      <c r="J238" s="19">
        <v>5364</v>
      </c>
      <c r="K238" s="19">
        <v>523</v>
      </c>
      <c r="L238" s="19"/>
      <c r="M238" s="38" t="s">
        <v>133</v>
      </c>
      <c r="N238" s="23" t="s">
        <v>141</v>
      </c>
      <c r="O238" s="28">
        <v>0</v>
      </c>
    </row>
    <row r="239" spans="8:15" x14ac:dyDescent="0.25">
      <c r="H239" s="58"/>
      <c r="I239" s="19">
        <v>4399</v>
      </c>
      <c r="J239" s="19">
        <v>5194</v>
      </c>
      <c r="K239" s="19">
        <v>523</v>
      </c>
      <c r="L239" s="19">
        <v>13011</v>
      </c>
      <c r="M239" s="38" t="s">
        <v>133</v>
      </c>
      <c r="N239" s="23" t="s">
        <v>142</v>
      </c>
      <c r="O239" s="28">
        <v>-0.17499999999999982</v>
      </c>
    </row>
    <row r="240" spans="8:15" x14ac:dyDescent="0.25">
      <c r="H240" s="58"/>
      <c r="I240" s="55" t="s">
        <v>54</v>
      </c>
      <c r="J240" s="55"/>
      <c r="K240" s="55"/>
      <c r="L240" s="55"/>
      <c r="M240" s="55"/>
      <c r="N240" s="55"/>
      <c r="O240" s="55"/>
    </row>
    <row r="241" spans="8:15" x14ac:dyDescent="0.25">
      <c r="H241" s="58"/>
      <c r="I241" s="19">
        <v>6171</v>
      </c>
      <c r="J241" s="19">
        <v>5901</v>
      </c>
      <c r="K241" s="19">
        <v>1</v>
      </c>
      <c r="L241" s="19"/>
      <c r="M241" s="20" t="s">
        <v>55</v>
      </c>
      <c r="N241" s="27" t="s">
        <v>86</v>
      </c>
      <c r="O241" s="28">
        <v>1064.1498200000001</v>
      </c>
    </row>
    <row r="247" spans="8:15" x14ac:dyDescent="0.25">
      <c r="H247" s="58" t="s">
        <v>227</v>
      </c>
      <c r="I247" s="62" t="s">
        <v>228</v>
      </c>
      <c r="J247" s="63"/>
      <c r="K247" s="63"/>
      <c r="L247" s="63"/>
      <c r="M247" s="63"/>
      <c r="N247" s="63"/>
      <c r="O247" s="64"/>
    </row>
    <row r="248" spans="8:15" x14ac:dyDescent="0.25">
      <c r="H248" s="58"/>
      <c r="I248" s="49">
        <v>3639</v>
      </c>
      <c r="J248" s="49">
        <v>5011</v>
      </c>
      <c r="K248" s="50">
        <v>2316</v>
      </c>
      <c r="L248" s="49">
        <v>104513013</v>
      </c>
      <c r="M248" s="49" t="s">
        <v>143</v>
      </c>
      <c r="N248" s="49" t="s">
        <v>144</v>
      </c>
      <c r="O248" s="29">
        <v>-8.346350000000001</v>
      </c>
    </row>
    <row r="249" spans="8:15" x14ac:dyDescent="0.25">
      <c r="H249" s="58"/>
      <c r="I249" s="49">
        <v>3639</v>
      </c>
      <c r="J249" s="49">
        <v>5011</v>
      </c>
      <c r="K249" s="50">
        <v>2316</v>
      </c>
      <c r="L249" s="49">
        <v>104113013</v>
      </c>
      <c r="M249" s="49" t="s">
        <v>143</v>
      </c>
      <c r="N249" s="49" t="s">
        <v>145</v>
      </c>
      <c r="O249" s="29">
        <v>-0.9231000000000007</v>
      </c>
    </row>
    <row r="250" spans="8:15" x14ac:dyDescent="0.25">
      <c r="H250" s="58"/>
      <c r="I250" s="49">
        <v>3639</v>
      </c>
      <c r="J250" s="49">
        <v>5011</v>
      </c>
      <c r="K250" s="50">
        <v>2316</v>
      </c>
      <c r="L250" s="49">
        <v>104100000</v>
      </c>
      <c r="M250" s="49" t="s">
        <v>143</v>
      </c>
      <c r="N250" s="49" t="s">
        <v>146</v>
      </c>
      <c r="O250" s="29">
        <v>-0.96155000000000035</v>
      </c>
    </row>
    <row r="251" spans="8:15" x14ac:dyDescent="0.25">
      <c r="H251" s="58"/>
      <c r="I251" s="49">
        <v>3639</v>
      </c>
      <c r="J251" s="49">
        <v>5031</v>
      </c>
      <c r="K251" s="50">
        <v>2316</v>
      </c>
      <c r="L251" s="49">
        <v>104513013</v>
      </c>
      <c r="M251" s="49" t="s">
        <v>143</v>
      </c>
      <c r="N251" s="49" t="s">
        <v>147</v>
      </c>
      <c r="O251" s="29">
        <v>-3.1898999999999997</v>
      </c>
    </row>
    <row r="252" spans="8:15" x14ac:dyDescent="0.25">
      <c r="H252" s="58"/>
      <c r="I252" s="49">
        <v>3639</v>
      </c>
      <c r="J252" s="49">
        <v>5031</v>
      </c>
      <c r="K252" s="50">
        <v>2316</v>
      </c>
      <c r="L252" s="49">
        <v>104113013</v>
      </c>
      <c r="M252" s="49" t="s">
        <v>143</v>
      </c>
      <c r="N252" s="49" t="s">
        <v>148</v>
      </c>
      <c r="O252" s="29">
        <v>-0.49293000000000009</v>
      </c>
    </row>
    <row r="253" spans="8:15" x14ac:dyDescent="0.25">
      <c r="H253" s="58"/>
      <c r="I253" s="49">
        <v>3639</v>
      </c>
      <c r="J253" s="49">
        <v>5031</v>
      </c>
      <c r="K253" s="50">
        <v>2316</v>
      </c>
      <c r="L253" s="49">
        <v>104100000</v>
      </c>
      <c r="M253" s="49" t="s">
        <v>143</v>
      </c>
      <c r="N253" s="49" t="s">
        <v>149</v>
      </c>
      <c r="O253" s="29">
        <v>-0.24646000000000001</v>
      </c>
    </row>
    <row r="254" spans="8:15" x14ac:dyDescent="0.25">
      <c r="H254" s="58"/>
      <c r="I254" s="49">
        <v>3639</v>
      </c>
      <c r="J254" s="49">
        <v>5032</v>
      </c>
      <c r="K254" s="50">
        <v>2316</v>
      </c>
      <c r="L254" s="49">
        <v>104513013</v>
      </c>
      <c r="M254" s="49" t="s">
        <v>143</v>
      </c>
      <c r="N254" s="49" t="s">
        <v>150</v>
      </c>
      <c r="O254" s="29">
        <v>-2.4411899999999997</v>
      </c>
    </row>
    <row r="255" spans="8:15" x14ac:dyDescent="0.25">
      <c r="H255" s="58"/>
      <c r="I255" s="49">
        <v>3639</v>
      </c>
      <c r="J255" s="49">
        <v>5032</v>
      </c>
      <c r="K255" s="50">
        <v>2316</v>
      </c>
      <c r="L255" s="49">
        <v>104113013</v>
      </c>
      <c r="M255" s="49" t="s">
        <v>143</v>
      </c>
      <c r="N255" s="49" t="s">
        <v>151</v>
      </c>
      <c r="O255" s="29">
        <v>-5.4530700000000003</v>
      </c>
    </row>
    <row r="256" spans="8:15" x14ac:dyDescent="0.25">
      <c r="H256" s="58"/>
      <c r="I256" s="49">
        <v>3639</v>
      </c>
      <c r="J256" s="49">
        <v>5032</v>
      </c>
      <c r="K256" s="50">
        <v>2316</v>
      </c>
      <c r="L256" s="49">
        <v>104100000</v>
      </c>
      <c r="M256" s="49" t="s">
        <v>143</v>
      </c>
      <c r="N256" s="49" t="s">
        <v>152</v>
      </c>
      <c r="O256" s="29">
        <v>-0.7265299999999999</v>
      </c>
    </row>
    <row r="257" spans="8:15" x14ac:dyDescent="0.25">
      <c r="H257" s="58"/>
      <c r="I257" s="49">
        <v>3639</v>
      </c>
      <c r="J257" s="49">
        <v>5021</v>
      </c>
      <c r="K257" s="50">
        <v>2316</v>
      </c>
      <c r="L257" s="49">
        <v>104513013</v>
      </c>
      <c r="M257" s="49" t="s">
        <v>143</v>
      </c>
      <c r="N257" s="49" t="s">
        <v>153</v>
      </c>
      <c r="O257" s="29">
        <v>0</v>
      </c>
    </row>
    <row r="258" spans="8:15" x14ac:dyDescent="0.25">
      <c r="H258" s="58"/>
      <c r="I258" s="49">
        <v>3639</v>
      </c>
      <c r="J258" s="49">
        <v>5021</v>
      </c>
      <c r="K258" s="50">
        <v>2316</v>
      </c>
      <c r="L258" s="49">
        <v>104113013</v>
      </c>
      <c r="M258" s="49" t="s">
        <v>143</v>
      </c>
      <c r="N258" s="49" t="s">
        <v>154</v>
      </c>
      <c r="O258" s="29">
        <v>0</v>
      </c>
    </row>
    <row r="259" spans="8:15" x14ac:dyDescent="0.25">
      <c r="H259" s="58"/>
      <c r="I259" s="49">
        <v>3639</v>
      </c>
      <c r="J259" s="49">
        <v>5021</v>
      </c>
      <c r="K259" s="50">
        <v>2316</v>
      </c>
      <c r="L259" s="49">
        <v>104100000</v>
      </c>
      <c r="M259" s="49" t="s">
        <v>143</v>
      </c>
      <c r="N259" s="49" t="s">
        <v>155</v>
      </c>
      <c r="O259" s="29">
        <v>0</v>
      </c>
    </row>
    <row r="260" spans="8:15" x14ac:dyDescent="0.25">
      <c r="H260" s="58"/>
      <c r="I260" s="49">
        <v>3639</v>
      </c>
      <c r="J260" s="49">
        <v>5167</v>
      </c>
      <c r="K260" s="50">
        <v>2316</v>
      </c>
      <c r="L260" s="49">
        <v>104513013</v>
      </c>
      <c r="M260" s="49" t="s">
        <v>143</v>
      </c>
      <c r="N260" s="49" t="s">
        <v>156</v>
      </c>
      <c r="O260" s="29">
        <v>-300.03724999999997</v>
      </c>
    </row>
    <row r="261" spans="8:15" x14ac:dyDescent="0.25">
      <c r="H261" s="58"/>
      <c r="I261" s="49">
        <v>3639</v>
      </c>
      <c r="J261" s="49">
        <v>5167</v>
      </c>
      <c r="K261" s="50">
        <v>2316</v>
      </c>
      <c r="L261" s="49">
        <v>104113013</v>
      </c>
      <c r="M261" s="49" t="s">
        <v>143</v>
      </c>
      <c r="N261" s="49" t="s">
        <v>157</v>
      </c>
      <c r="O261" s="29">
        <v>-35.298500000000004</v>
      </c>
    </row>
    <row r="262" spans="8:15" x14ac:dyDescent="0.25">
      <c r="H262" s="58"/>
      <c r="I262" s="49">
        <v>3639</v>
      </c>
      <c r="J262" s="49">
        <v>5167</v>
      </c>
      <c r="K262" s="50">
        <v>2316</v>
      </c>
      <c r="L262" s="49">
        <v>104100000</v>
      </c>
      <c r="M262" s="49" t="s">
        <v>143</v>
      </c>
      <c r="N262" s="49" t="s">
        <v>158</v>
      </c>
      <c r="O262" s="29">
        <v>-17.649250000000002</v>
      </c>
    </row>
    <row r="263" spans="8:15" x14ac:dyDescent="0.25">
      <c r="H263" s="58"/>
      <c r="I263" s="49">
        <v>3639</v>
      </c>
      <c r="J263" s="49">
        <v>5169</v>
      </c>
      <c r="K263" s="50">
        <v>2316</v>
      </c>
      <c r="L263" s="49">
        <v>104513013</v>
      </c>
      <c r="M263" s="49" t="s">
        <v>143</v>
      </c>
      <c r="N263" s="49" t="s">
        <v>159</v>
      </c>
      <c r="O263" s="29">
        <v>-237.96999999999991</v>
      </c>
    </row>
    <row r="264" spans="8:15" x14ac:dyDescent="0.25">
      <c r="H264" s="58"/>
      <c r="I264" s="49">
        <v>3639</v>
      </c>
      <c r="J264" s="49">
        <v>5169</v>
      </c>
      <c r="K264" s="50">
        <v>2316</v>
      </c>
      <c r="L264" s="49">
        <v>104113013</v>
      </c>
      <c r="M264" s="49" t="s">
        <v>143</v>
      </c>
      <c r="N264" s="49" t="s">
        <v>160</v>
      </c>
      <c r="O264" s="29">
        <v>-27.996000000000009</v>
      </c>
    </row>
    <row r="265" spans="8:15" x14ac:dyDescent="0.25">
      <c r="H265" s="58"/>
      <c r="I265" s="49">
        <v>3639</v>
      </c>
      <c r="J265" s="49">
        <v>5169</v>
      </c>
      <c r="K265" s="50">
        <v>2316</v>
      </c>
      <c r="L265" s="49">
        <v>104100000</v>
      </c>
      <c r="M265" s="49" t="s">
        <v>143</v>
      </c>
      <c r="N265" s="49" t="s">
        <v>161</v>
      </c>
      <c r="O265" s="29">
        <v>-23.17</v>
      </c>
    </row>
    <row r="266" spans="8:15" x14ac:dyDescent="0.25">
      <c r="H266" s="58"/>
      <c r="I266" s="49">
        <v>3639</v>
      </c>
      <c r="J266" s="49">
        <v>6111</v>
      </c>
      <c r="K266" s="50">
        <v>2316</v>
      </c>
      <c r="L266" s="49">
        <v>104513013</v>
      </c>
      <c r="M266" s="49" t="s">
        <v>143</v>
      </c>
      <c r="N266" s="49" t="s">
        <v>162</v>
      </c>
      <c r="O266" s="29">
        <v>-9.5351200000000063</v>
      </c>
    </row>
    <row r="267" spans="8:15" x14ac:dyDescent="0.25">
      <c r="H267" s="58"/>
      <c r="I267" s="49">
        <v>3639</v>
      </c>
      <c r="J267" s="49">
        <v>6111</v>
      </c>
      <c r="K267" s="50">
        <v>2316</v>
      </c>
      <c r="L267" s="49">
        <v>104113013</v>
      </c>
      <c r="M267" s="49" t="s">
        <v>143</v>
      </c>
      <c r="N267" s="49" t="s">
        <v>163</v>
      </c>
      <c r="O267" s="29">
        <v>-1.4747199999999978</v>
      </c>
    </row>
    <row r="268" spans="8:15" x14ac:dyDescent="0.25">
      <c r="H268" s="58"/>
      <c r="I268" s="49">
        <v>3639</v>
      </c>
      <c r="J268" s="49">
        <v>6111</v>
      </c>
      <c r="K268" s="50">
        <v>2316</v>
      </c>
      <c r="L268" s="49">
        <v>104100000</v>
      </c>
      <c r="M268" s="49" t="s">
        <v>143</v>
      </c>
      <c r="N268" s="49" t="s">
        <v>164</v>
      </c>
      <c r="O268" s="29">
        <v>-0.73735999999999891</v>
      </c>
    </row>
    <row r="269" spans="8:15" x14ac:dyDescent="0.25">
      <c r="H269" s="58"/>
      <c r="I269" s="49">
        <v>6402</v>
      </c>
      <c r="J269" s="49">
        <v>5364</v>
      </c>
      <c r="K269" s="50">
        <v>2316</v>
      </c>
      <c r="L269" s="49">
        <v>104513013</v>
      </c>
      <c r="M269" s="49" t="s">
        <v>143</v>
      </c>
      <c r="N269" s="49" t="s">
        <v>159</v>
      </c>
      <c r="O269" s="29">
        <v>-1.0999999997807208E-4</v>
      </c>
    </row>
    <row r="270" spans="8:15" x14ac:dyDescent="0.25">
      <c r="H270" s="58"/>
      <c r="I270" s="49">
        <v>6402</v>
      </c>
      <c r="J270" s="49">
        <v>5364</v>
      </c>
      <c r="K270" s="50">
        <v>2316</v>
      </c>
      <c r="L270" s="49">
        <v>104113013</v>
      </c>
      <c r="M270" s="49" t="s">
        <v>143</v>
      </c>
      <c r="N270" s="49" t="s">
        <v>160</v>
      </c>
      <c r="O270" s="29">
        <v>-4.7999999999959186E-4</v>
      </c>
    </row>
    <row r="271" spans="8:15" x14ac:dyDescent="0.25">
      <c r="H271" s="58"/>
      <c r="I271" s="49">
        <v>3639</v>
      </c>
      <c r="J271" s="49">
        <v>5011</v>
      </c>
      <c r="K271" s="50">
        <v>2317</v>
      </c>
      <c r="L271" s="49">
        <v>104513013</v>
      </c>
      <c r="M271" s="49" t="s">
        <v>143</v>
      </c>
      <c r="N271" s="49" t="s">
        <v>165</v>
      </c>
      <c r="O271" s="29">
        <v>-35.663650000000004</v>
      </c>
    </row>
    <row r="272" spans="8:15" x14ac:dyDescent="0.25">
      <c r="H272" s="58"/>
      <c r="I272" s="49">
        <v>3639</v>
      </c>
      <c r="J272" s="49">
        <v>5011</v>
      </c>
      <c r="K272" s="50">
        <v>2317</v>
      </c>
      <c r="L272" s="49">
        <v>104113013</v>
      </c>
      <c r="M272" s="49" t="s">
        <v>143</v>
      </c>
      <c r="N272" s="49" t="s">
        <v>166</v>
      </c>
      <c r="O272" s="29">
        <v>-4.1369000000000007</v>
      </c>
    </row>
    <row r="273" spans="8:15" x14ac:dyDescent="0.25">
      <c r="H273" s="58"/>
      <c r="I273" s="49">
        <v>3639</v>
      </c>
      <c r="J273" s="49">
        <v>5011</v>
      </c>
      <c r="K273" s="50">
        <v>2317</v>
      </c>
      <c r="L273" s="49">
        <v>104100000</v>
      </c>
      <c r="M273" s="49" t="s">
        <v>143</v>
      </c>
      <c r="N273" s="49" t="s">
        <v>167</v>
      </c>
      <c r="O273" s="29">
        <v>-2.5684500000000003</v>
      </c>
    </row>
    <row r="274" spans="8:15" x14ac:dyDescent="0.25">
      <c r="H274" s="58"/>
      <c r="I274" s="49">
        <v>3639</v>
      </c>
      <c r="J274" s="49">
        <v>5031</v>
      </c>
      <c r="K274" s="50">
        <v>2317</v>
      </c>
      <c r="L274" s="49">
        <v>104513013</v>
      </c>
      <c r="M274" s="49" t="s">
        <v>143</v>
      </c>
      <c r="N274" s="49" t="s">
        <v>168</v>
      </c>
      <c r="O274" s="29">
        <v>-9.9645900000000012</v>
      </c>
    </row>
    <row r="275" spans="8:15" x14ac:dyDescent="0.25">
      <c r="H275" s="58"/>
      <c r="I275" s="49">
        <v>3639</v>
      </c>
      <c r="J275" s="49">
        <v>5031</v>
      </c>
      <c r="K275" s="50">
        <v>2317</v>
      </c>
      <c r="L275" s="49">
        <v>104113013</v>
      </c>
      <c r="M275" s="49" t="s">
        <v>143</v>
      </c>
      <c r="N275" s="49" t="s">
        <v>169</v>
      </c>
      <c r="O275" s="29">
        <v>-1.28996</v>
      </c>
    </row>
    <row r="276" spans="8:15" x14ac:dyDescent="0.25">
      <c r="H276" s="58"/>
      <c r="I276" s="49">
        <v>3639</v>
      </c>
      <c r="J276" s="49">
        <v>5031</v>
      </c>
      <c r="K276" s="50">
        <v>2317</v>
      </c>
      <c r="L276" s="49">
        <v>104100000</v>
      </c>
      <c r="M276" s="49" t="s">
        <v>143</v>
      </c>
      <c r="N276" s="49" t="s">
        <v>170</v>
      </c>
      <c r="O276" s="29">
        <v>-0.64495999999999998</v>
      </c>
    </row>
    <row r="277" spans="8:15" x14ac:dyDescent="0.25">
      <c r="H277" s="58"/>
      <c r="I277" s="49">
        <v>3639</v>
      </c>
      <c r="J277" s="49">
        <v>5032</v>
      </c>
      <c r="K277" s="50">
        <v>2317</v>
      </c>
      <c r="L277" s="49">
        <v>104513013</v>
      </c>
      <c r="M277" s="49" t="s">
        <v>143</v>
      </c>
      <c r="N277" s="49" t="s">
        <v>171</v>
      </c>
      <c r="O277" s="29">
        <v>-4.8097399999999997</v>
      </c>
    </row>
    <row r="278" spans="8:15" x14ac:dyDescent="0.25">
      <c r="H278" s="58"/>
      <c r="I278" s="49">
        <v>3639</v>
      </c>
      <c r="J278" s="49">
        <v>5032</v>
      </c>
      <c r="K278" s="50">
        <v>2317</v>
      </c>
      <c r="L278" s="49">
        <v>104113013</v>
      </c>
      <c r="M278" s="49" t="s">
        <v>143</v>
      </c>
      <c r="N278" s="49" t="s">
        <v>172</v>
      </c>
      <c r="O278" s="29">
        <v>-5.7423200000000003</v>
      </c>
    </row>
    <row r="279" spans="8:15" x14ac:dyDescent="0.25">
      <c r="H279" s="58"/>
      <c r="I279" s="49">
        <v>3639</v>
      </c>
      <c r="J279" s="49">
        <v>5032</v>
      </c>
      <c r="K279" s="50">
        <v>2317</v>
      </c>
      <c r="L279" s="49">
        <v>104100000</v>
      </c>
      <c r="M279" s="49" t="s">
        <v>143</v>
      </c>
      <c r="N279" s="49" t="s">
        <v>173</v>
      </c>
      <c r="O279" s="29">
        <v>-0.78115000000000001</v>
      </c>
    </row>
    <row r="280" spans="8:15" x14ac:dyDescent="0.25">
      <c r="H280" s="58"/>
      <c r="I280" s="49">
        <v>3639</v>
      </c>
      <c r="J280" s="49">
        <v>5173</v>
      </c>
      <c r="K280" s="50">
        <v>2317</v>
      </c>
      <c r="L280" s="49">
        <v>104513013</v>
      </c>
      <c r="M280" s="49" t="s">
        <v>143</v>
      </c>
      <c r="N280" s="49" t="s">
        <v>174</v>
      </c>
      <c r="O280" s="29">
        <v>-14</v>
      </c>
    </row>
    <row r="281" spans="8:15" x14ac:dyDescent="0.25">
      <c r="H281" s="58"/>
      <c r="I281" s="49">
        <v>3639</v>
      </c>
      <c r="J281" s="49">
        <v>5173</v>
      </c>
      <c r="K281" s="50">
        <v>2317</v>
      </c>
      <c r="L281" s="49">
        <v>104113013</v>
      </c>
      <c r="M281" s="49" t="s">
        <v>143</v>
      </c>
      <c r="N281" s="49" t="s">
        <v>175</v>
      </c>
      <c r="O281" s="29">
        <v>-2</v>
      </c>
    </row>
    <row r="282" spans="8:15" x14ac:dyDescent="0.25">
      <c r="H282" s="58"/>
      <c r="I282" s="49">
        <v>3639</v>
      </c>
      <c r="J282" s="49">
        <v>5173</v>
      </c>
      <c r="K282" s="50">
        <v>2317</v>
      </c>
      <c r="L282" s="49">
        <v>104100000</v>
      </c>
      <c r="M282" s="49" t="s">
        <v>143</v>
      </c>
      <c r="N282" s="49" t="s">
        <v>176</v>
      </c>
      <c r="O282" s="29">
        <v>-1</v>
      </c>
    </row>
    <row r="283" spans="8:15" x14ac:dyDescent="0.25">
      <c r="H283" s="58"/>
      <c r="I283" s="49">
        <v>3639</v>
      </c>
      <c r="J283" s="49">
        <v>5175</v>
      </c>
      <c r="K283" s="50">
        <v>2317</v>
      </c>
      <c r="L283" s="49">
        <v>104513013</v>
      </c>
      <c r="M283" s="49" t="s">
        <v>143</v>
      </c>
      <c r="N283" s="49" t="s">
        <v>177</v>
      </c>
      <c r="O283" s="29">
        <v>-2</v>
      </c>
    </row>
    <row r="284" spans="8:15" x14ac:dyDescent="0.25">
      <c r="H284" s="58"/>
      <c r="I284" s="49">
        <v>3639</v>
      </c>
      <c r="J284" s="49">
        <v>5175</v>
      </c>
      <c r="K284" s="50">
        <v>2317</v>
      </c>
      <c r="L284" s="49">
        <v>104113013</v>
      </c>
      <c r="M284" s="49" t="s">
        <v>143</v>
      </c>
      <c r="N284" s="49" t="s">
        <v>178</v>
      </c>
      <c r="O284" s="29">
        <v>-1</v>
      </c>
    </row>
    <row r="285" spans="8:15" x14ac:dyDescent="0.25">
      <c r="H285" s="58"/>
      <c r="I285" s="49">
        <v>3639</v>
      </c>
      <c r="J285" s="49">
        <v>5175</v>
      </c>
      <c r="K285" s="50">
        <v>2317</v>
      </c>
      <c r="L285" s="49">
        <v>104100000</v>
      </c>
      <c r="M285" s="49" t="s">
        <v>143</v>
      </c>
      <c r="N285" s="49" t="s">
        <v>179</v>
      </c>
      <c r="O285" s="29">
        <v>-1</v>
      </c>
    </row>
    <row r="286" spans="8:15" x14ac:dyDescent="0.25">
      <c r="H286" s="58"/>
      <c r="I286" s="49">
        <v>3639</v>
      </c>
      <c r="J286" s="49">
        <v>5137</v>
      </c>
      <c r="K286" s="50">
        <v>2317</v>
      </c>
      <c r="L286" s="49">
        <v>104513013</v>
      </c>
      <c r="M286" s="49" t="s">
        <v>143</v>
      </c>
      <c r="N286" s="49" t="s">
        <v>180</v>
      </c>
      <c r="O286" s="29">
        <v>-51</v>
      </c>
    </row>
    <row r="287" spans="8:15" x14ac:dyDescent="0.25">
      <c r="H287" s="58"/>
      <c r="I287" s="49">
        <v>3639</v>
      </c>
      <c r="J287" s="49">
        <v>5137</v>
      </c>
      <c r="K287" s="50">
        <v>2317</v>
      </c>
      <c r="L287" s="49">
        <v>104113013</v>
      </c>
      <c r="M287" s="49" t="s">
        <v>143</v>
      </c>
      <c r="N287" s="49" t="s">
        <v>181</v>
      </c>
      <c r="O287" s="29">
        <v>-6</v>
      </c>
    </row>
    <row r="288" spans="8:15" x14ac:dyDescent="0.25">
      <c r="H288" s="58"/>
      <c r="I288" s="49">
        <v>3639</v>
      </c>
      <c r="J288" s="49">
        <v>5137</v>
      </c>
      <c r="K288" s="50">
        <v>2317</v>
      </c>
      <c r="L288" s="49">
        <v>104100000</v>
      </c>
      <c r="M288" s="49" t="s">
        <v>143</v>
      </c>
      <c r="N288" s="49" t="s">
        <v>182</v>
      </c>
      <c r="O288" s="29">
        <v>-3</v>
      </c>
    </row>
    <row r="289" spans="8:15" x14ac:dyDescent="0.25">
      <c r="H289" s="58"/>
      <c r="I289" s="49">
        <v>3639</v>
      </c>
      <c r="J289" s="49">
        <v>5139</v>
      </c>
      <c r="K289" s="50">
        <v>2317</v>
      </c>
      <c r="L289" s="49">
        <v>104513013</v>
      </c>
      <c r="M289" s="49" t="s">
        <v>143</v>
      </c>
      <c r="N289" s="49" t="s">
        <v>180</v>
      </c>
      <c r="O289" s="29">
        <v>-17</v>
      </c>
    </row>
    <row r="290" spans="8:15" x14ac:dyDescent="0.25">
      <c r="H290" s="58"/>
      <c r="I290" s="49">
        <v>3639</v>
      </c>
      <c r="J290" s="49">
        <v>5139</v>
      </c>
      <c r="K290" s="50">
        <v>2317</v>
      </c>
      <c r="L290" s="49">
        <v>104113013</v>
      </c>
      <c r="M290" s="49" t="s">
        <v>143</v>
      </c>
      <c r="N290" s="49" t="s">
        <v>181</v>
      </c>
      <c r="O290" s="29">
        <v>-2</v>
      </c>
    </row>
    <row r="291" spans="8:15" x14ac:dyDescent="0.25">
      <c r="H291" s="58"/>
      <c r="I291" s="49">
        <v>3639</v>
      </c>
      <c r="J291" s="49">
        <v>5139</v>
      </c>
      <c r="K291" s="50">
        <v>2317</v>
      </c>
      <c r="L291" s="49">
        <v>104100000</v>
      </c>
      <c r="M291" s="49" t="s">
        <v>143</v>
      </c>
      <c r="N291" s="49" t="s">
        <v>182</v>
      </c>
      <c r="O291" s="29">
        <v>-1</v>
      </c>
    </row>
    <row r="292" spans="8:15" x14ac:dyDescent="0.25">
      <c r="H292" s="58"/>
      <c r="I292" s="49">
        <v>3639</v>
      </c>
      <c r="J292" s="49">
        <v>5166</v>
      </c>
      <c r="K292" s="50">
        <v>2317</v>
      </c>
      <c r="L292" s="49">
        <v>104513013</v>
      </c>
      <c r="M292" s="49" t="s">
        <v>143</v>
      </c>
      <c r="N292" s="49" t="s">
        <v>183</v>
      </c>
      <c r="O292" s="29">
        <v>-29.75</v>
      </c>
    </row>
    <row r="293" spans="8:15" x14ac:dyDescent="0.25">
      <c r="H293" s="58"/>
      <c r="I293" s="49">
        <v>3639</v>
      </c>
      <c r="J293" s="49">
        <v>5166</v>
      </c>
      <c r="K293" s="50">
        <v>2317</v>
      </c>
      <c r="L293" s="49">
        <v>104113013</v>
      </c>
      <c r="M293" s="49" t="s">
        <v>143</v>
      </c>
      <c r="N293" s="49" t="s">
        <v>184</v>
      </c>
      <c r="O293" s="29">
        <v>-3.5</v>
      </c>
    </row>
    <row r="294" spans="8:15" x14ac:dyDescent="0.25">
      <c r="H294" s="58"/>
      <c r="I294" s="49">
        <v>3639</v>
      </c>
      <c r="J294" s="49">
        <v>5166</v>
      </c>
      <c r="K294" s="50">
        <v>2317</v>
      </c>
      <c r="L294" s="49">
        <v>104100000</v>
      </c>
      <c r="M294" s="49" t="s">
        <v>143</v>
      </c>
      <c r="N294" s="49" t="s">
        <v>185</v>
      </c>
      <c r="O294" s="29">
        <v>-1.75</v>
      </c>
    </row>
    <row r="295" spans="8:15" x14ac:dyDescent="0.25">
      <c r="H295" s="58"/>
      <c r="I295" s="49">
        <v>3639</v>
      </c>
      <c r="J295" s="49">
        <v>5169</v>
      </c>
      <c r="K295" s="50">
        <v>2317</v>
      </c>
      <c r="L295" s="49">
        <v>104513013</v>
      </c>
      <c r="M295" s="49" t="s">
        <v>143</v>
      </c>
      <c r="N295" s="49" t="s">
        <v>186</v>
      </c>
      <c r="O295" s="29">
        <v>-60</v>
      </c>
    </row>
    <row r="296" spans="8:15" x14ac:dyDescent="0.25">
      <c r="H296" s="58"/>
      <c r="I296" s="49">
        <v>3639</v>
      </c>
      <c r="J296" s="49">
        <v>5169</v>
      </c>
      <c r="K296" s="50">
        <v>2317</v>
      </c>
      <c r="L296" s="49">
        <v>104113013</v>
      </c>
      <c r="M296" s="49" t="s">
        <v>143</v>
      </c>
      <c r="N296" s="49" t="s">
        <v>187</v>
      </c>
      <c r="O296" s="29">
        <v>-7</v>
      </c>
    </row>
    <row r="297" spans="8:15" x14ac:dyDescent="0.25">
      <c r="H297" s="58"/>
      <c r="I297" s="49">
        <v>3639</v>
      </c>
      <c r="J297" s="49">
        <v>5169</v>
      </c>
      <c r="K297" s="50">
        <v>2317</v>
      </c>
      <c r="L297" s="49">
        <v>104100000</v>
      </c>
      <c r="M297" s="49" t="s">
        <v>143</v>
      </c>
      <c r="N297" s="49" t="s">
        <v>188</v>
      </c>
      <c r="O297" s="29">
        <v>-4</v>
      </c>
    </row>
    <row r="298" spans="8:15" x14ac:dyDescent="0.25">
      <c r="H298" s="58"/>
      <c r="I298" s="49">
        <v>3639</v>
      </c>
      <c r="J298" s="49">
        <v>6122</v>
      </c>
      <c r="K298" s="50">
        <v>2317</v>
      </c>
      <c r="L298" s="49">
        <v>104513013</v>
      </c>
      <c r="M298" s="49" t="s">
        <v>143</v>
      </c>
      <c r="N298" s="49" t="s">
        <v>189</v>
      </c>
      <c r="O298" s="29">
        <v>-128</v>
      </c>
    </row>
    <row r="299" spans="8:15" x14ac:dyDescent="0.25">
      <c r="H299" s="58"/>
      <c r="I299" s="49">
        <v>3639</v>
      </c>
      <c r="J299" s="49">
        <v>6122</v>
      </c>
      <c r="K299" s="50">
        <v>2317</v>
      </c>
      <c r="L299" s="49">
        <v>104113013</v>
      </c>
      <c r="M299" s="49" t="s">
        <v>143</v>
      </c>
      <c r="N299" s="49" t="s">
        <v>190</v>
      </c>
      <c r="O299" s="29">
        <v>-15</v>
      </c>
    </row>
    <row r="300" spans="8:15" x14ac:dyDescent="0.25">
      <c r="H300" s="58"/>
      <c r="I300" s="49">
        <v>3639</v>
      </c>
      <c r="J300" s="49">
        <v>6122</v>
      </c>
      <c r="K300" s="50">
        <v>2317</v>
      </c>
      <c r="L300" s="49">
        <v>104100000</v>
      </c>
      <c r="M300" s="49" t="s">
        <v>143</v>
      </c>
      <c r="N300" s="49" t="s">
        <v>191</v>
      </c>
      <c r="O300" s="29">
        <v>-8</v>
      </c>
    </row>
    <row r="301" spans="8:15" x14ac:dyDescent="0.25">
      <c r="H301" s="58"/>
      <c r="I301" s="55" t="s">
        <v>54</v>
      </c>
      <c r="J301" s="55"/>
      <c r="K301" s="55"/>
      <c r="L301" s="55"/>
      <c r="M301" s="55"/>
      <c r="N301" s="55"/>
      <c r="O301" s="55"/>
    </row>
    <row r="302" spans="8:15" x14ac:dyDescent="0.25">
      <c r="H302" s="58"/>
      <c r="I302" s="19">
        <v>6171</v>
      </c>
      <c r="J302" s="19">
        <v>5901</v>
      </c>
      <c r="K302" s="19">
        <v>1</v>
      </c>
      <c r="L302" s="19"/>
      <c r="M302" s="20" t="s">
        <v>55</v>
      </c>
      <c r="N302" s="27" t="s">
        <v>86</v>
      </c>
      <c r="O302" s="28">
        <v>1100.2515899999901</v>
      </c>
    </row>
    <row r="308" spans="8:15" x14ac:dyDescent="0.25">
      <c r="H308" s="58" t="s">
        <v>229</v>
      </c>
      <c r="I308" s="55" t="s">
        <v>15</v>
      </c>
      <c r="J308" s="55"/>
      <c r="K308" s="55"/>
      <c r="L308" s="55"/>
      <c r="M308" s="55"/>
      <c r="N308" s="55"/>
      <c r="O308" s="55"/>
    </row>
    <row r="309" spans="8:15" x14ac:dyDescent="0.25">
      <c r="H309" s="58"/>
      <c r="I309" s="19">
        <v>3113</v>
      </c>
      <c r="J309" s="19">
        <v>6121</v>
      </c>
      <c r="K309" s="19">
        <v>911</v>
      </c>
      <c r="L309" s="51" t="s">
        <v>192</v>
      </c>
      <c r="M309" s="20" t="s">
        <v>16</v>
      </c>
      <c r="N309" s="21" t="s">
        <v>125</v>
      </c>
      <c r="O309" s="44">
        <v>9090.51728</v>
      </c>
    </row>
    <row r="310" spans="8:15" x14ac:dyDescent="0.25">
      <c r="H310" s="58"/>
      <c r="I310" s="19">
        <v>3113</v>
      </c>
      <c r="J310" s="19">
        <v>6121</v>
      </c>
      <c r="K310" s="19">
        <v>911</v>
      </c>
      <c r="L310" s="51" t="s">
        <v>193</v>
      </c>
      <c r="M310" s="51" t="s">
        <v>36</v>
      </c>
      <c r="N310" s="21" t="s">
        <v>125</v>
      </c>
      <c r="O310" s="44">
        <v>-57.2</v>
      </c>
    </row>
    <row r="311" spans="8:15" x14ac:dyDescent="0.25">
      <c r="H311" s="58"/>
      <c r="I311" s="55" t="s">
        <v>54</v>
      </c>
      <c r="J311" s="55"/>
      <c r="K311" s="55"/>
      <c r="L311" s="55"/>
      <c r="M311" s="55"/>
      <c r="N311" s="55"/>
      <c r="O311" s="55"/>
    </row>
    <row r="312" spans="8:15" x14ac:dyDescent="0.25">
      <c r="H312" s="58"/>
      <c r="I312" s="19">
        <v>6171</v>
      </c>
      <c r="J312" s="19">
        <v>5901</v>
      </c>
      <c r="K312" s="19">
        <v>1</v>
      </c>
      <c r="L312" s="19"/>
      <c r="M312" s="20" t="s">
        <v>55</v>
      </c>
      <c r="N312" s="27" t="s">
        <v>86</v>
      </c>
      <c r="O312" s="28">
        <v>5099.4618099999998</v>
      </c>
    </row>
    <row r="315" spans="8:15" x14ac:dyDescent="0.25">
      <c r="H315" s="58" t="s">
        <v>230</v>
      </c>
      <c r="I315" s="55" t="s">
        <v>20</v>
      </c>
      <c r="J315" s="55"/>
      <c r="K315" s="55"/>
      <c r="L315" s="55"/>
      <c r="M315" s="55"/>
      <c r="N315" s="55"/>
      <c r="O315" s="55"/>
    </row>
    <row r="316" spans="8:15" x14ac:dyDescent="0.25">
      <c r="H316" s="58"/>
      <c r="I316" s="19">
        <v>6171</v>
      </c>
      <c r="J316" s="19">
        <v>5161</v>
      </c>
      <c r="K316" s="19">
        <v>201</v>
      </c>
      <c r="L316" s="19"/>
      <c r="M316" s="20" t="s">
        <v>21</v>
      </c>
      <c r="N316" s="21" t="s">
        <v>194</v>
      </c>
      <c r="O316" s="22">
        <v>-50</v>
      </c>
    </row>
    <row r="317" spans="8:15" x14ac:dyDescent="0.25">
      <c r="H317" s="58"/>
      <c r="I317" s="19">
        <v>6171</v>
      </c>
      <c r="J317" s="19">
        <v>5137</v>
      </c>
      <c r="K317" s="19">
        <v>201</v>
      </c>
      <c r="L317" s="19"/>
      <c r="M317" s="20" t="s">
        <v>21</v>
      </c>
      <c r="N317" s="21" t="s">
        <v>195</v>
      </c>
      <c r="O317" s="22">
        <v>50</v>
      </c>
    </row>
    <row r="321" spans="1:15" x14ac:dyDescent="0.25">
      <c r="A321" s="65" t="s">
        <v>9</v>
      </c>
      <c r="B321" s="65"/>
      <c r="C321" s="65"/>
      <c r="D321" s="65"/>
      <c r="E321" s="65"/>
      <c r="F321" s="65"/>
      <c r="G321" s="65"/>
      <c r="H321" s="66" t="s">
        <v>231</v>
      </c>
      <c r="I321" s="55" t="s">
        <v>54</v>
      </c>
      <c r="J321" s="55"/>
      <c r="K321" s="55"/>
      <c r="L321" s="55"/>
      <c r="M321" s="55"/>
      <c r="N321" s="55"/>
      <c r="O321" s="55"/>
    </row>
    <row r="322" spans="1:15" x14ac:dyDescent="0.25">
      <c r="A322" s="19">
        <v>2122</v>
      </c>
      <c r="B322" s="19">
        <v>2310</v>
      </c>
      <c r="C322" s="19"/>
      <c r="D322" s="19"/>
      <c r="E322" s="20"/>
      <c r="F322" s="23" t="s">
        <v>205</v>
      </c>
      <c r="G322" s="22">
        <v>4</v>
      </c>
      <c r="H322" s="66"/>
      <c r="I322" s="19">
        <v>6171</v>
      </c>
      <c r="J322" s="19">
        <v>5901</v>
      </c>
      <c r="K322" s="19">
        <v>1</v>
      </c>
      <c r="L322" s="19"/>
      <c r="M322" s="20" t="s">
        <v>55</v>
      </c>
      <c r="N322" s="27" t="s">
        <v>86</v>
      </c>
      <c r="O322" s="28">
        <v>703</v>
      </c>
    </row>
    <row r="323" spans="1:15" x14ac:dyDescent="0.25">
      <c r="A323" s="54">
        <v>2321</v>
      </c>
      <c r="B323" s="54">
        <v>2132</v>
      </c>
      <c r="C323" s="54">
        <v>320</v>
      </c>
      <c r="D323" s="54"/>
      <c r="E323" s="54"/>
      <c r="F323" s="54" t="s">
        <v>207</v>
      </c>
      <c r="G323" s="24">
        <v>1</v>
      </c>
      <c r="H323" s="66"/>
      <c r="I323" s="54"/>
      <c r="J323" s="54"/>
      <c r="K323" s="54"/>
      <c r="L323" s="54"/>
      <c r="M323" s="54"/>
      <c r="N323" s="54"/>
      <c r="O323" s="22"/>
    </row>
    <row r="324" spans="1:15" x14ac:dyDescent="0.25">
      <c r="A324" s="52">
        <v>3723</v>
      </c>
      <c r="B324" s="52">
        <v>2321</v>
      </c>
      <c r="C324" s="52">
        <v>364</v>
      </c>
      <c r="D324" s="52"/>
      <c r="E324" s="53"/>
      <c r="F324" s="23" t="s">
        <v>208</v>
      </c>
      <c r="G324" s="24">
        <v>10</v>
      </c>
      <c r="H324" s="66"/>
      <c r="I324" s="54"/>
      <c r="J324" s="54"/>
      <c r="K324" s="54"/>
      <c r="L324" s="54"/>
      <c r="M324" s="54"/>
      <c r="N324" s="54"/>
      <c r="O324" s="22"/>
    </row>
    <row r="325" spans="1:15" x14ac:dyDescent="0.25">
      <c r="A325" s="52">
        <v>3599</v>
      </c>
      <c r="B325" s="52">
        <v>2324</v>
      </c>
      <c r="C325" s="52">
        <v>500</v>
      </c>
      <c r="D325" s="52"/>
      <c r="E325" s="53"/>
      <c r="F325" s="23" t="s">
        <v>209</v>
      </c>
      <c r="G325" s="24">
        <v>1</v>
      </c>
      <c r="H325" s="66"/>
      <c r="I325" s="54"/>
      <c r="J325" s="54"/>
      <c r="K325" s="54"/>
      <c r="L325" s="54"/>
      <c r="M325" s="54"/>
      <c r="N325" s="54"/>
      <c r="O325" s="22"/>
    </row>
    <row r="326" spans="1:15" x14ac:dyDescent="0.25">
      <c r="A326" s="54">
        <v>2212</v>
      </c>
      <c r="B326" s="54">
        <v>3122</v>
      </c>
      <c r="C326" s="54">
        <v>2087</v>
      </c>
      <c r="D326" s="54"/>
      <c r="E326" s="54"/>
      <c r="F326" s="54" t="s">
        <v>210</v>
      </c>
      <c r="G326" s="24">
        <v>687</v>
      </c>
      <c r="H326" s="66"/>
      <c r="I326" s="54"/>
      <c r="J326" s="54"/>
      <c r="K326" s="54"/>
      <c r="L326" s="54"/>
      <c r="M326" s="54"/>
      <c r="N326" s="54"/>
      <c r="O326" s="22"/>
    </row>
    <row r="329" spans="1:15" x14ac:dyDescent="0.25">
      <c r="A329" s="65" t="s">
        <v>232</v>
      </c>
      <c r="B329" s="65"/>
      <c r="C329" s="65"/>
      <c r="D329" s="65"/>
      <c r="E329" s="65"/>
      <c r="F329" s="65"/>
      <c r="G329" s="65"/>
      <c r="H329" s="58" t="s">
        <v>233</v>
      </c>
      <c r="I329" s="55" t="s">
        <v>54</v>
      </c>
      <c r="J329" s="55"/>
      <c r="K329" s="55"/>
      <c r="L329" s="55"/>
      <c r="M329" s="55"/>
      <c r="N329" s="55"/>
      <c r="O329" s="55"/>
    </row>
    <row r="330" spans="1:15" x14ac:dyDescent="0.25">
      <c r="A330" s="19"/>
      <c r="B330" s="19">
        <v>1382</v>
      </c>
      <c r="C330" s="19">
        <v>60</v>
      </c>
      <c r="D330" s="19"/>
      <c r="E330" s="20"/>
      <c r="F330" s="21" t="s">
        <v>206</v>
      </c>
      <c r="G330" s="24">
        <v>1</v>
      </c>
      <c r="H330" s="58"/>
      <c r="I330" s="19">
        <v>6171</v>
      </c>
      <c r="J330" s="19">
        <v>5901</v>
      </c>
      <c r="K330" s="19">
        <v>1</v>
      </c>
      <c r="L330" s="19"/>
      <c r="M330" s="20" t="s">
        <v>55</v>
      </c>
      <c r="N330" s="27" t="s">
        <v>86</v>
      </c>
      <c r="O330" s="28">
        <v>1</v>
      </c>
    </row>
    <row r="335" spans="1:15" x14ac:dyDescent="0.25">
      <c r="H335" s="58" t="s">
        <v>234</v>
      </c>
      <c r="I335" s="55" t="s">
        <v>54</v>
      </c>
      <c r="J335" s="55"/>
      <c r="K335" s="55"/>
      <c r="L335" s="55"/>
      <c r="M335" s="55"/>
      <c r="N335" s="55"/>
      <c r="O335" s="55"/>
    </row>
    <row r="336" spans="1:15" x14ac:dyDescent="0.25">
      <c r="H336" s="58"/>
      <c r="I336" s="19">
        <v>3639</v>
      </c>
      <c r="J336" s="19">
        <v>5321</v>
      </c>
      <c r="K336" s="19">
        <v>50</v>
      </c>
      <c r="L336" s="19" t="s">
        <v>212</v>
      </c>
      <c r="M336" s="20" t="s">
        <v>55</v>
      </c>
      <c r="N336" s="27" t="s">
        <v>211</v>
      </c>
      <c r="O336" s="37">
        <v>-200</v>
      </c>
    </row>
    <row r="337" spans="8:15" x14ac:dyDescent="0.25">
      <c r="H337" s="58"/>
      <c r="I337" s="19">
        <v>3639</v>
      </c>
      <c r="J337" s="19">
        <v>5321</v>
      </c>
      <c r="K337" s="19">
        <v>50</v>
      </c>
      <c r="L337" s="19" t="s">
        <v>213</v>
      </c>
      <c r="M337" s="20" t="s">
        <v>55</v>
      </c>
      <c r="N337" s="27" t="s">
        <v>214</v>
      </c>
      <c r="O337" s="37">
        <v>200</v>
      </c>
    </row>
    <row r="342" spans="8:15" x14ac:dyDescent="0.25">
      <c r="H342" s="58" t="s">
        <v>235</v>
      </c>
      <c r="I342" s="55" t="s">
        <v>202</v>
      </c>
      <c r="J342" s="55"/>
      <c r="K342" s="55"/>
      <c r="L342" s="55"/>
      <c r="M342" s="55"/>
      <c r="N342" s="55"/>
      <c r="O342" s="55"/>
    </row>
    <row r="343" spans="8:15" x14ac:dyDescent="0.25">
      <c r="H343" s="58"/>
      <c r="I343" s="18"/>
      <c r="J343" s="19">
        <v>8124</v>
      </c>
      <c r="K343" s="19"/>
      <c r="L343" s="19" t="s">
        <v>215</v>
      </c>
      <c r="M343" s="20">
        <v>923</v>
      </c>
      <c r="N343" s="23" t="s">
        <v>216</v>
      </c>
      <c r="O343" s="22">
        <v>699540</v>
      </c>
    </row>
    <row r="344" spans="8:15" x14ac:dyDescent="0.25">
      <c r="H344" s="58"/>
      <c r="I344" s="55" t="s">
        <v>54</v>
      </c>
      <c r="J344" s="55"/>
      <c r="K344" s="55"/>
      <c r="L344" s="55"/>
      <c r="M344" s="55"/>
      <c r="N344" s="55"/>
      <c r="O344" s="55"/>
    </row>
    <row r="345" spans="8:15" x14ac:dyDescent="0.25">
      <c r="H345" s="58"/>
      <c r="I345" s="19">
        <v>6171</v>
      </c>
      <c r="J345" s="19">
        <v>5901</v>
      </c>
      <c r="K345" s="19">
        <v>1</v>
      </c>
      <c r="L345" s="19"/>
      <c r="M345" s="20" t="s">
        <v>55</v>
      </c>
      <c r="N345" s="27" t="s">
        <v>86</v>
      </c>
      <c r="O345" s="22">
        <v>-699540</v>
      </c>
    </row>
  </sheetData>
  <mergeCells count="72">
    <mergeCell ref="H335:H337"/>
    <mergeCell ref="I342:O342"/>
    <mergeCell ref="H342:H345"/>
    <mergeCell ref="I308:O308"/>
    <mergeCell ref="H308:H312"/>
    <mergeCell ref="I315:O315"/>
    <mergeCell ref="H315:H317"/>
    <mergeCell ref="H321:H326"/>
    <mergeCell ref="I321:O321"/>
    <mergeCell ref="I329:O329"/>
    <mergeCell ref="I335:O335"/>
    <mergeCell ref="I344:O344"/>
    <mergeCell ref="I311:O311"/>
    <mergeCell ref="A329:G329"/>
    <mergeCell ref="H329:H330"/>
    <mergeCell ref="H161:H181"/>
    <mergeCell ref="H204:H205"/>
    <mergeCell ref="H218:H241"/>
    <mergeCell ref="H247:H302"/>
    <mergeCell ref="A321:G321"/>
    <mergeCell ref="A204:G204"/>
    <mergeCell ref="H110:H118"/>
    <mergeCell ref="H123:H139"/>
    <mergeCell ref="I123:O123"/>
    <mergeCell ref="I145:O145"/>
    <mergeCell ref="H145:H157"/>
    <mergeCell ref="I110:O110"/>
    <mergeCell ref="A42:G42"/>
    <mergeCell ref="A64:G64"/>
    <mergeCell ref="I80:O80"/>
    <mergeCell ref="I86:O86"/>
    <mergeCell ref="I92:O92"/>
    <mergeCell ref="I77:O77"/>
    <mergeCell ref="H42:H61"/>
    <mergeCell ref="H64:H65"/>
    <mergeCell ref="H68:H78"/>
    <mergeCell ref="H80:H82"/>
    <mergeCell ref="H86:H89"/>
    <mergeCell ref="A86:G86"/>
    <mergeCell ref="H92:H106"/>
    <mergeCell ref="I105:O105"/>
    <mergeCell ref="I70:O70"/>
    <mergeCell ref="A9:G9"/>
    <mergeCell ref="H9:H12"/>
    <mergeCell ref="I9:O9"/>
    <mergeCell ref="I22:O22"/>
    <mergeCell ref="H22:H24"/>
    <mergeCell ref="I15:O15"/>
    <mergeCell ref="I17:O17"/>
    <mergeCell ref="H15:H18"/>
    <mergeCell ref="H33:H35"/>
    <mergeCell ref="I33:O33"/>
    <mergeCell ref="H28:H30"/>
    <mergeCell ref="I28:O28"/>
    <mergeCell ref="I68:O68"/>
    <mergeCell ref="I42:O42"/>
    <mergeCell ref="I64:O64"/>
    <mergeCell ref="I301:O301"/>
    <mergeCell ref="I210:O210"/>
    <mergeCell ref="I218:N218"/>
    <mergeCell ref="I240:O240"/>
    <mergeCell ref="A123:G123"/>
    <mergeCell ref="A161:G161"/>
    <mergeCell ref="I156:O156"/>
    <mergeCell ref="I180:O180"/>
    <mergeCell ref="H210:H213"/>
    <mergeCell ref="I247:O247"/>
    <mergeCell ref="I199:O199"/>
    <mergeCell ref="I186:O186"/>
    <mergeCell ref="H186:H200"/>
    <mergeCell ref="I204:O204"/>
    <mergeCell ref="I161:O161"/>
  </mergeCells>
  <pageMargins left="0" right="0" top="0.39370078740157483" bottom="0.3937007874015748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VII RO ZM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2021-12-15T09:09:48Z</cp:lastPrinted>
  <dcterms:created xsi:type="dcterms:W3CDTF">2013-08-29T10:23:50Z</dcterms:created>
  <dcterms:modified xsi:type="dcterms:W3CDTF">2022-04-03T22:18:45Z</dcterms:modified>
</cp:coreProperties>
</file>